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mc:AlternateContent xmlns:mc="http://schemas.openxmlformats.org/markup-compatibility/2006">
    <mc:Choice Requires="x15">
      <x15ac:absPath xmlns:x15ac="http://schemas.microsoft.com/office/spreadsheetml/2010/11/ac" url="E:\2024 SIGA\GED\2024\01. Documentos de Apoyo\04. 2024 - III\"/>
    </mc:Choice>
  </mc:AlternateContent>
  <xr:revisionPtr revIDLastSave="0" documentId="13_ncr:1_{F0E4E8DF-4A81-43D0-9079-FEF2AD80ECD9}" xr6:coauthVersionLast="47" xr6:coauthVersionMax="47" xr10:uidLastSave="{00000000-0000-0000-0000-000000000000}"/>
  <bookViews>
    <workbookView xWindow="-120" yWindow="-120" windowWidth="29040" windowHeight="15720" xr2:uid="{00000000-000D-0000-FFFF-FFFF00000000}"/>
  </bookViews>
  <sheets>
    <sheet name="Preguntas cuestionario" sheetId="1" r:id="rId1"/>
    <sheet name="TABLA DE LIMITACIONES" sheetId="2" r:id="rId2"/>
  </sheets>
  <definedNames>
    <definedName name="_xlnm._FilterDatabase" localSheetId="1" hidden="1">'TABLA DE LIMITACIONES'!$B$1:$F$1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9" i="1" l="1"/>
  <c r="K64" i="1"/>
  <c r="K63" i="1"/>
  <c r="K65" i="1"/>
  <c r="K17" i="1"/>
  <c r="K67" i="1"/>
  <c r="K60" i="1"/>
  <c r="K4" i="1"/>
  <c r="K66" i="1"/>
  <c r="K18" i="1"/>
  <c r="K23" i="1"/>
  <c r="K24" i="1"/>
  <c r="K37" i="1"/>
  <c r="K39" i="1"/>
  <c r="K32" i="1"/>
  <c r="K35" i="1"/>
  <c r="K33" i="1"/>
  <c r="K34" i="1"/>
  <c r="K36" i="1"/>
  <c r="K40" i="1"/>
  <c r="K20" i="1"/>
  <c r="K46" i="1"/>
  <c r="K25" i="1"/>
  <c r="K26" i="1"/>
  <c r="K19" i="1"/>
  <c r="K21" i="1"/>
  <c r="K22" i="1"/>
  <c r="K38" i="1"/>
  <c r="K6" i="1"/>
  <c r="K14" i="1"/>
  <c r="K15" i="1"/>
  <c r="K16" i="1"/>
  <c r="K45" i="1"/>
  <c r="K50" i="1"/>
  <c r="K44" i="1"/>
  <c r="K54" i="1"/>
  <c r="K12" i="1"/>
  <c r="K47" i="1"/>
  <c r="K9" i="1"/>
  <c r="K11" i="1"/>
  <c r="K13" i="1"/>
  <c r="K52" i="1"/>
  <c r="K57" i="1"/>
  <c r="K48" i="1"/>
  <c r="K58" i="1"/>
  <c r="K51" i="1"/>
  <c r="K10" i="1"/>
  <c r="K55" i="1"/>
  <c r="K56" i="1"/>
  <c r="K43" i="1"/>
  <c r="K42" i="1"/>
  <c r="K41" i="1"/>
  <c r="K49" i="1"/>
  <c r="K27" i="1"/>
  <c r="K30" i="1"/>
  <c r="K28" i="1"/>
  <c r="K31" i="1"/>
  <c r="K29" i="1"/>
  <c r="K7" i="1"/>
  <c r="K8" i="1"/>
  <c r="K61" i="1"/>
  <c r="K62" i="1"/>
  <c r="K5" i="1"/>
  <c r="K68" i="1"/>
  <c r="K53" i="1"/>
  <c r="L68" i="1" l="1"/>
  <c r="L6" i="1" l="1"/>
  <c r="L4"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5" i="1"/>
</calcChain>
</file>

<file path=xl/sharedStrings.xml><?xml version="1.0" encoding="utf-8"?>
<sst xmlns="http://schemas.openxmlformats.org/spreadsheetml/2006/main" count="465" uniqueCount="307">
  <si>
    <t>SERVICIO NACIONAL DE APRENDIZAJE PROGRAMAS PARA LA GESTION</t>
  </si>
  <si>
    <t>Número de pregunta</t>
  </si>
  <si>
    <t>Proceso</t>
  </si>
  <si>
    <t>Fuente de infrmación</t>
  </si>
  <si>
    <t>Pregunta</t>
  </si>
  <si>
    <t>Meta Anual</t>
  </si>
  <si>
    <t>DIRECCIONAMIENTO ESTRATÉGICO</t>
  </si>
  <si>
    <t>Informes de Ley o Seguimiento</t>
  </si>
  <si>
    <t>¿Se da a conocer la Planeación Institucional de la entidad al interior de la dependencia con el fin de definir las metas y actividades de los integrantes del equipo de trabajo o funcionarios a cargo (Plan Estratégico, Plan de Acción Anual, Plan Operativo u otros)&amp;#63</t>
  </si>
  <si>
    <t>Se divulgan los documentos que componen el(los) proceso(s) relacionado(s) con las funciones de la dependencia. (procedimientos, guías, instructivos, formatos, mapa de riesgos, normograma, entre otros)</t>
  </si>
  <si>
    <t>GESTIÓN DE EMPLEO, ANÁLISIS OCUPACIONAL Y EMPLEABILIDAD</t>
  </si>
  <si>
    <t>Plan de Acción</t>
  </si>
  <si>
    <t>Como fue la gestión en el periodo para el indicador: "Número de Aprendices SENA Con Contrato De Aprendizaje (Incluye contratos voluntarios)"</t>
  </si>
  <si>
    <t>GESTIÓN DE EMPRENDIMIENTO Y EMPRESARISMO</t>
  </si>
  <si>
    <t>Cómo fue la gestión en el periodo para el indicador: "Unidades productivas creadas (SER)"</t>
  </si>
  <si>
    <t>Como fue la gestión en el periodo para el indicador: "Unidades productivas fortalecidas (SER)"</t>
  </si>
  <si>
    <t>Como fue la gestión en el periodo para el indicador: "Número de planes de negocio formulados por víctimas del desplazamiento forzado."</t>
  </si>
  <si>
    <t>Indicadores Gerente Público</t>
  </si>
  <si>
    <t>Cómo fue la gestión en el periodo para el indicador: "Porcentaje de avance en los Proyectos Comunitarios formulados en la estrategia CampeSENA"</t>
  </si>
  <si>
    <t>GESTIÓN DE EVALUACIÓN Y CERTIFICACIÓN DE COMPETENCIAS LABORALES</t>
  </si>
  <si>
    <t>Como fue la gestión en el periodo para el indicador: "Personas Certificadas en Competencias Laborales."</t>
  </si>
  <si>
    <t>Como fue la gestión en el periodo para el indicador: "Número de evaluaciones en competencias laborales"</t>
  </si>
  <si>
    <t>Cómo fue la gestión en el periodo para el indicador: "Personas evaluadas en competencias laborales"</t>
  </si>
  <si>
    <t>Como fue la gestión en el periodo para el indicador: "Número de Certificaciones de Competencia Laboral expedidas en Economía campesina"</t>
  </si>
  <si>
    <t>Como fue la gestión en el periodo para el indicador: "Número de Certificaciones de Competencia Laboral expedidas en Economía Popular"</t>
  </si>
  <si>
    <t>Como fue la gestión en el periodo para el indicador: "Número de Certificaciones expedidas en competencias laborales"</t>
  </si>
  <si>
    <t>GESTIÓN DE EVALUACIÓN Y CONTROL</t>
  </si>
  <si>
    <t>Planes de Mejoramiento OCI</t>
  </si>
  <si>
    <t>¿Realiza el seguimiento/monitoreo para garantizar el cumplimiento oportuno de los planes de mejoramiento de las &lt;strong&gt;Auditorías Internas de Gestión&lt;/strong&gt;&amp;#63</t>
  </si>
  <si>
    <t>GESTIÓN DE FORMACIÓN PROFESIONAL INTEGRAL</t>
  </si>
  <si>
    <t>Como fue la gestión en el periodo para el indicador: "Aprendices en formación complementaria"</t>
  </si>
  <si>
    <t>Como fue la gestión en el periodo para el indicador: "Cupos formación complementaria"</t>
  </si>
  <si>
    <t>Cómo fue la gestión en el periodo para el indicador: "Cupos de formación Técnica Laboral y Otros SENA"</t>
  </si>
  <si>
    <t>Cómo fue la gestión en el periodo para el indicador: "Cupos formación Integral Profesional ( Gran Total)"</t>
  </si>
  <si>
    <t>Cómo fue la gestión en el periodo para el indicador: "Cupos programa Integración con la Educación Media "Tecnicos Laborales""</t>
  </si>
  <si>
    <t>Cómo fue la gestión en el periodo para el indicador: "Aprendices en formación virtual (incluye Bilinguismo) (incluidos en la Formación Titulada y Complementaria)"</t>
  </si>
  <si>
    <t>Cómo fue la gestión en el periodo para el indicador: "Aprendices en programa Bilingüismo (incluidos en la Formación Titulada y Complementaria)"</t>
  </si>
  <si>
    <t>Cómo fue la gestión en el periodo para el indicador: "Cupos en formación virtual (incluye Bilinguismo) (incluidos en la Formación Titulada y Complementaria)"</t>
  </si>
  <si>
    <t>Como fue la gestión en el periodo para el indicador: "Cupos en programa Bilingüismo (incluidos en la Formación Titulada y Complementaria)"</t>
  </si>
  <si>
    <t>Cómo fue la gestión en el periodo para el indicador: "Retención - Educación Superior"</t>
  </si>
  <si>
    <t>Como fue la gestión en el periodo para el indicador: "Retención - Técnica Laboral y Otros"</t>
  </si>
  <si>
    <t>Como fue la gestión en el periodo para el indicador: "Retención - Total Formación Titulada"</t>
  </si>
  <si>
    <t>Como fue la gestión en el periodo para el indicador: "Retención - Formación Complementaria"</t>
  </si>
  <si>
    <t>Cómo fue la gestión en el periodo para el indicador: "Retención - TOTAL Centros de Formación"</t>
  </si>
  <si>
    <t>Cómo fue la gestión en el periodo para el indicador: "Certificación - Educación Superior"</t>
  </si>
  <si>
    <t>Como fue la gestión en el periodo para el indicador: "Certificación - Técnica Laboral y Otros"</t>
  </si>
  <si>
    <t>Como fue la gestión en el periodo para el indicador: "Certificación - Total Formación Titulada"</t>
  </si>
  <si>
    <t>Como fue la gestión en el periodo para el indicador: "Certificación - Formación Complementaria"</t>
  </si>
  <si>
    <t>Como fue la gestión en el periodo para el indicador: "Certificación TOTAL - Centros de Formación"</t>
  </si>
  <si>
    <t>Cómo fue la gestión en el periodo para el indicador: "Aprendices Total Poblaciones Vulnerables"</t>
  </si>
  <si>
    <t>Cómo fue la gestión en el periodo para el indicador: "Cupos Total Poblaciones Vulnerables"</t>
  </si>
  <si>
    <t>Como fue la gestión en el periodo para el indicador: "Consultas de los recursos físicos y digitales, dispuestos en la Biblioteca, realizadas por los usuarios sena del centro Formación"</t>
  </si>
  <si>
    <t>Como fue la gestión en el periodo para el indicador: "Porcentaje de Fichas de formación titulada del Centro con registro de entrega de materiales de formación durante la vigencia"</t>
  </si>
  <si>
    <t>Como fue la gestión en el periodo para el indicador: "Porcentaje de Fichas correctamente programadas"</t>
  </si>
  <si>
    <t>Como fue la gestión en el periodo para el indicador: "Porcentaje de estrategias de Administración Educativa para las Regionales y Centros de Formación Implementadas"</t>
  </si>
  <si>
    <t>Como fue la gestión en el periodo para el indicador: "Número de cupos de formación profesional integral pertenecientes al sector economía popular - matriculados"</t>
  </si>
  <si>
    <t>Como fue la gestión en el periodo para el indicador: "Número de cupos de formación profesional integral para personas con discapacidad"</t>
  </si>
  <si>
    <t>Como fue la gestión en el periodo para el indicador: "Cupos Educación Superior (Tecnólogos)</t>
  </si>
  <si>
    <t>Como fue la gestión en el periodo para el indicador: "Número de Personas con Formación Titulada del SENA"</t>
  </si>
  <si>
    <t>Como fue la gestión en el periodo para el indicador: "Porcentaje de Aprendices del Centro en fichas en ejecución en etapa productiva que tienen únicamente por evaluar el RAP de Etapa Productiva"</t>
  </si>
  <si>
    <t>Como fue la gestión en el periodo para el indicador: "Porcentaje de Grupos (fichas) de formacion titulada con mas del 80% de horas programas de acuerdo al diseño curricular"</t>
  </si>
  <si>
    <t>Como fue la gestión en el periodo para el indicador: "Número de cupos de formación profesional integral perteneciente a la estrategia campesena - matriculados"</t>
  </si>
  <si>
    <t>Cómo fue la gestión en el periodo para el indicador: "Porcentaje de avance en las Reuniones de equipo pedagógico realizadas"</t>
  </si>
  <si>
    <t>Cómo fue la gestión en el periodo para el indicador: "Población campesina atendida bajo la estrategia CampeSENA en formación titulada y complementaria"</t>
  </si>
  <si>
    <t>GESTIÓN DE INFRAESTRUCTURA Y LOGÍSTICA</t>
  </si>
  <si>
    <t>Funciones de la Dependencia</t>
  </si>
  <si>
    <t>¿ Cómo fue la gestión desarrollada durante el periodo para el mantenimiento y conservación de bienes muebles e inmuebles para el Centro de Formación&amp;#63</t>
  </si>
  <si>
    <t>GESTIÓN DE LA INNOVACIÓN Y LA COMPETITIVIDAD</t>
  </si>
  <si>
    <t>Como fue la gestión en el periodo para el indicador: "Número de Documentos de investigación elaborados"</t>
  </si>
  <si>
    <t>GESTIÓN DE RECURSOS FINANCIEROS</t>
  </si>
  <si>
    <t>Cómo fue la gestión en el periodo para el indicador: "Porcentaje de cumplimiento de las metas presupuestales programadas en compromisos"</t>
  </si>
  <si>
    <t>Cómo fue la gestión en el periodo para el indicador: "Porcentaje de cumplimiento de las metas presupuestales programadas en pagos"</t>
  </si>
  <si>
    <t>Cómo fue la gestión en el periodo para el indicador: "Porcentaje avance en la ejecución del presupuesto asignado para la contratación de Instructores"</t>
  </si>
  <si>
    <t>Cómo fue la gestión en el periodo para el indicador: "Porcentaje de avance en la ejecución del presupuesto asignado para acciones de bienestar al aprendiz"</t>
  </si>
  <si>
    <t>¿El centro ha establecido estrategias y mecanismos para la producción y venta de bienes y servicios, resultantes de los procesos y acciones de Formación Profesional Integral&amp;#63</t>
  </si>
  <si>
    <t>GESTIÓN DEL TALENTO HUMANO</t>
  </si>
  <si>
    <t>¿Realiza la evaluación de desempeño de los empleados públicos de carrera administrativa de su dependencia, y de ser necesario seguimiento a los planes de mejoramiento individual&amp;#63</t>
  </si>
  <si>
    <t>El Gerente Público de la dependencia, firmó el Acuerdo de Gestión con los compromisos para la presente vigencia y sus respectivos indicadores de medición con base en la Planeación Institucional</t>
  </si>
  <si>
    <t>En el marco del cumplimiento al subsistema de Gestión de la Seguridad y Salud en el trabajo&lt;br /&gt;
¿Cómo fue la gestión de la dependencia en el desarrollo de todas las acciones necesarias y/o establecidas para minimizar la ocurrencia de accidentes, incidentes o enfermedades laborales en procura de contribuir a lugares y ambientes de trabajos seguros y saludables&amp;#63</t>
  </si>
  <si>
    <t>GESTIÓN DOCUMENTAL</t>
  </si>
  <si>
    <t>¿La Dependencia aplica los procedimientos de Gestión Documental  y de servicio al ciudadano  atendiendo correctamente el manejo y tramite de las comunicaciones oficiales a su cargo&amp;#63</t>
  </si>
  <si>
    <t>¿La Dependencia aplica las Tablas de Retención Documental, Clasificando, Organizando, Foliando, Elaborando hoja de control y Formato único de Inventario Documental a cada una de las Series Documentales&amp;#63</t>
  </si>
  <si>
    <t>GESTIÓN ORGANIZACIONAL Y DEL RIESGO</t>
  </si>
  <si>
    <t>Mapa de Riesgos de Proceso</t>
  </si>
  <si>
    <t>¿La Dependencia realiza el seguimiento a los controles establecidos en el Mapa de Riesgos por Proceso&amp;#63</t>
  </si>
  <si>
    <t>Mapa de Riesgos de Corrupción</t>
  </si>
  <si>
    <t>¿Se realizarón ejercicios de seguimiento, monitoreo y/o identificación de riesgos de corrupción conforme a las labores y funciones de la dependencia&amp;#63</t>
  </si>
  <si>
    <t>Planes de Mejoramiento Calidad</t>
  </si>
  <si>
    <t>¿Realiza el seguimiento/monitoreo para garantizar el cumplimiento oportuno de los planes de mejoramiento de las auditorías de calidad&amp;#63</t>
  </si>
  <si>
    <t>%</t>
  </si>
  <si>
    <t>Respuesta</t>
  </si>
  <si>
    <t>Evidencias</t>
  </si>
  <si>
    <t>¿Existieron limitaciones? Escriba la Limitacion según la TABLA DE LIMITACIONES</t>
  </si>
  <si>
    <t>RESPONSABLE</t>
  </si>
  <si>
    <t>YULIETH LORENA GARCIA BUSTAMANTE</t>
  </si>
  <si>
    <t>EDWIN HERNANDO MAYORGA ECHEVERRY</t>
  </si>
  <si>
    <t>NIYIRETH ORTIZ OVIEDO</t>
  </si>
  <si>
    <t>EDWIN HERNANDO MAYORGA ECHEVERRY - ANDRES JOSUE PIÑEROS HERNANDEZ</t>
  </si>
  <si>
    <t>EDWIN HERNANDO MAYORGA ECHEVERRY - MAYRA DERLY SANCHEZ CAVIEDES</t>
  </si>
  <si>
    <t>EDWIN HERNANDO MAYORGA ECHEVERRY - GINA DEL PILAR SANCHEZ SANCHEZ</t>
  </si>
  <si>
    <t>EDWIN HERNANDO MAYORGA ECHEVERRY - NIYIRETH ORTIZ OVIEDO</t>
  </si>
  <si>
    <t>MARCELA SANCHEZ SANCHEZ</t>
  </si>
  <si>
    <t xml:space="preserve">WENDY DAYHAN PADILLA MALAMBO </t>
  </si>
  <si>
    <t>JORGE ANDRES REYES MELO</t>
  </si>
  <si>
    <t>PAOLA XIMENA CAMPOS QUIÑONES</t>
  </si>
  <si>
    <t>IVON ASTRID MARQUEZ RIVERA</t>
  </si>
  <si>
    <t>ADRIANA RINCON LEAL</t>
  </si>
  <si>
    <t>MIGUEL ANGEL GUZMAN BARRETO</t>
  </si>
  <si>
    <t>HENRY VAZQUEZ CASTRO</t>
  </si>
  <si>
    <t xml:space="preserve">CARLOS ALBERTO CERVERA GONZALEZ </t>
  </si>
  <si>
    <t xml:space="preserve">GINA DEL PILAR SÁNCHEZ SÁNCHEZ </t>
  </si>
  <si>
    <t>GINA DEL PILAR SÁNCHEZ SÁNCHEZ</t>
  </si>
  <si>
    <t>MIGUEL ANGEL DIAZ RIVERA - JHON FABER JIMENEZ QUINTERO</t>
  </si>
  <si>
    <t>DANIEL CARDENAS LOZANO</t>
  </si>
  <si>
    <t>MARCELA SANCHEZ SANCHEZ - JOSE OMAR MOREIRA PATIÑO</t>
  </si>
  <si>
    <t>CALIFICACION</t>
  </si>
  <si>
    <t>COLOR</t>
  </si>
  <si>
    <t xml:space="preserve">SOBRE EJECUCION </t>
  </si>
  <si>
    <t>26 o +</t>
  </si>
  <si>
    <t>AZUL</t>
  </si>
  <si>
    <t>SOBRESALIENTE</t>
  </si>
  <si>
    <t>VERDE</t>
  </si>
  <si>
    <t>BUENO</t>
  </si>
  <si>
    <t>15 - 24</t>
  </si>
  <si>
    <t>NARANJA</t>
  </si>
  <si>
    <t>ACEPTABLE</t>
  </si>
  <si>
    <t>10 a 14</t>
  </si>
  <si>
    <t>AMARILLO</t>
  </si>
  <si>
    <t>INSUFICIENTE</t>
  </si>
  <si>
    <t xml:space="preserve">0 -10 </t>
  </si>
  <si>
    <t>ROJO</t>
  </si>
  <si>
    <t>NO APLICA</t>
  </si>
  <si>
    <t>Avance al I TRIMESTRE</t>
  </si>
  <si>
    <t>Avance al II TRIMESTRE</t>
  </si>
  <si>
    <t>Avance al III TRIMESTRE</t>
  </si>
  <si>
    <t>Avance al IV TRIMESTRE</t>
  </si>
  <si>
    <t>Cómo fue la gestión en el periodo para el indicador: "Certificación - articulación con la media - técnicos"</t>
  </si>
  <si>
    <t>Limitaciones Administrativas</t>
  </si>
  <si>
    <t>Limitaciones Financieras</t>
  </si>
  <si>
    <t>Limitaciones de Otros Recursos (humanos, tecnológicos,infraestructura, herramientas, entre otros)</t>
  </si>
  <si>
    <t>Actividades del proceso sin documentación en el SIGA</t>
  </si>
  <si>
    <t>Asignación tardía de recursos</t>
  </si>
  <si>
    <t>Afectación en la prestación de la formación y seguimiento de los procesos por ocurrencia de fenómenos naturales</t>
  </si>
  <si>
    <t>Ajustes en formatos del proceso que generaron dificultades en registro de observaciones</t>
  </si>
  <si>
    <t>Demoras en asignación de recursos para viáticos</t>
  </si>
  <si>
    <t>Afectaciones por la ola invernal</t>
  </si>
  <si>
    <t>Alta demanda de recursos financieros para atender el programa SER</t>
  </si>
  <si>
    <t>Demoras en asignación de recursos presupuestales al inicio de vigencia</t>
  </si>
  <si>
    <t>Alta deserción de los aprendices</t>
  </si>
  <si>
    <t>Alta rotación de personal</t>
  </si>
  <si>
    <t>Disminución en presupuesto asignado</t>
  </si>
  <si>
    <t>Alto costo económico para formalizar el emprendimiento</t>
  </si>
  <si>
    <t>Alta rotación del responsable de la gestión de riesgos a nivel nacional</t>
  </si>
  <si>
    <t>Falta de recursos económicos para adicionar contratos</t>
  </si>
  <si>
    <t>Aplazamiento de la formación por pandemia</t>
  </si>
  <si>
    <t>Aplazamiento de inicio del funcionamiento de la plataforma tecnológica Territorium</t>
  </si>
  <si>
    <t>Falta de recursos para mantenimiento y modernización de ambientes de formación</t>
  </si>
  <si>
    <t>Aprendices sin acceso a internet para la formación virtual</t>
  </si>
  <si>
    <t>Aplazamiento de pruebas T y T</t>
  </si>
  <si>
    <t>Falta planeación para la asignación de recursos presupuestales regulares para iniciar ejecución en los centros de formación</t>
  </si>
  <si>
    <t>Aprendices sin competencias en uso de medios tecnológicos</t>
  </si>
  <si>
    <t>Asignación de metas de SENNOVA sin tener en cuenta la capacidad del centro de formación</t>
  </si>
  <si>
    <t>No asignación de presupuesto para contratación de instructores para formación titulada virtual</t>
  </si>
  <si>
    <t>Ausencia de canales telefónicos institucionales para que los usuarios externos puedan contactar a los funcionarios de la APE y a su vez para que los orientadores tengan más alternativas para lograr el contacto con los Buscadores de Empleo y Empresarios</t>
  </si>
  <si>
    <t>Ausencia de personal para atender actividad del proceso</t>
  </si>
  <si>
    <t>No asignación de presupuesto para contratación de mantenimiento de bienes muebles e inmuebles</t>
  </si>
  <si>
    <t>Baja cobertura de oferta complementaria en poblaciones vulnerables por la falta de conectividad a internet en los lugares que reside esta población.</t>
  </si>
  <si>
    <t>Baja demanda de aprendices para programas virtuales</t>
  </si>
  <si>
    <t>No asignación de presupuesto para viáticos de instructores</t>
  </si>
  <si>
    <t>Baja demanda de aspirantes a los programas de formación</t>
  </si>
  <si>
    <t>Baja demanda de aprendices por parte del sector empresarial</t>
  </si>
  <si>
    <t>Presupuesto asignado insuficiente para acondicionamiento de espacio de almacenamiento de sustancias químicas</t>
  </si>
  <si>
    <t>Baja demanda en la formación virtual.</t>
  </si>
  <si>
    <t>Centralización de la medición de la encuesta de satisfacción del cliente</t>
  </si>
  <si>
    <t>Presupuesto asignado insuficiente para compra y mantenimiento</t>
  </si>
  <si>
    <t>Candidatos con analfabetismo en medios digitales</t>
  </si>
  <si>
    <t>Centralización de la medición de las metas institucionales y su ejecución en Dirección General</t>
  </si>
  <si>
    <t>Presupuesto asignado insuficiente para contratación de instructores en formación complementaria</t>
  </si>
  <si>
    <t>Candidatos sin conectividad para ejecutar el proceso</t>
  </si>
  <si>
    <t>Centralización en Dirección General del seguimiento a la formación virtual</t>
  </si>
  <si>
    <t>Presupuesto asignado insuficiente para materiales de formación</t>
  </si>
  <si>
    <t>Cierres temporales en las empresas, disminuyendo generación de nuevos empleos.</t>
  </si>
  <si>
    <t>Centro de formación sin capacidad instalada para cumplir meta</t>
  </si>
  <si>
    <t>Presupuesto asignado insuficiente para producción de centros</t>
  </si>
  <si>
    <t>Competencias insuficientes de los líderes de proceso responsables de responder PQRS</t>
  </si>
  <si>
    <t>Crisis económica en las empresas para hacer contratos de aprendizaje voluntarios</t>
  </si>
  <si>
    <t>Presupuesto insuficiente para atender las diferentes necesidades de los centros de formación</t>
  </si>
  <si>
    <t>Competencias insuficientes de los responsables en dirección general para las actividades de seguimiento, monitoreo y/o identificación de riesgos por procesos, de corrupción, seguimiento y control del plan de calidad de servicio del centro de formación.</t>
  </si>
  <si>
    <t>Definición de lineamientos para la gestión del riesgo por parte de los responsables de la Dirección General sin claridad</t>
  </si>
  <si>
    <t>Recorte presupuestal</t>
  </si>
  <si>
    <t>Competencias insuficientes en ofimática por parte de los instructores</t>
  </si>
  <si>
    <t>Definición de metas institucionales sin participación directa de las Regionales, generando dificultades en la ejecución de las metas</t>
  </si>
  <si>
    <t>Recursos económicos limitados</t>
  </si>
  <si>
    <t>Constantes cambios en la metodología de gestión de riesgos.</t>
  </si>
  <si>
    <t>Demasiados trámites para contratación</t>
  </si>
  <si>
    <t>Recursos económicos limitados para SENNOVA</t>
  </si>
  <si>
    <t>Déficit en el número de instructores requeridos para impartir formación</t>
  </si>
  <si>
    <t>Demoras en apertura de cursos virtuales</t>
  </si>
  <si>
    <t>Recursos económicos limitados para contratación de instructores</t>
  </si>
  <si>
    <t>Déficit en el número de instructores requeridos para seguimiento a etapa productiva</t>
  </si>
  <si>
    <t>Demoras en asignación de usuario, actualización de roles y herencia de tareas en plataformas/aplicativos institucionales</t>
  </si>
  <si>
    <t>Recursos económicos limitados para contratar evaluadores</t>
  </si>
  <si>
    <t>Debilidad en Infraestructura tecnológica de los aprendices y emprendedores para recibir la asesoría para el fortalecimiento y creación de las Unidades Productivas.</t>
  </si>
  <si>
    <t>Recursos económicos limitados para contratar instructores de bilingüismo</t>
  </si>
  <si>
    <t>Demoras en inicio de formación virtual por transición de la plataforma BLACKBOARD a la plataforma TERRITORIUM</t>
  </si>
  <si>
    <t>Recursos económicos limitados para desplazamientos a empresas</t>
  </si>
  <si>
    <t>Demoras en la entrega de correspondencia por parte la empresa 472 afectando los tiempos de respuesta (único medio para remisión de correspondencia en físico).</t>
  </si>
  <si>
    <t>Demoras en dependencias de Dirección General en elaboración/actualización, revisión y publicación de normatividad aplicable a procesos de la Entidad</t>
  </si>
  <si>
    <t>Recursos económicos limitados para evaluar competencias laborales</t>
  </si>
  <si>
    <t>Demoras en la sincronización de la Plataforma Sena Sofía Plus al momento de citar las fichas, certificar los aprendices y cambiar los estados.</t>
  </si>
  <si>
    <t>Demoras en el proceso de contratación de evaluadores</t>
  </si>
  <si>
    <t>Recursos económicos limitados para seguridad y salud en el trabajo</t>
  </si>
  <si>
    <t>Demoras por parte de los Instructores al momento de cargar los documentos requeridos para el Proceso de Certificación.</t>
  </si>
  <si>
    <t>Demoras en envío de documentación requerida para certificación académica</t>
  </si>
  <si>
    <t>Recursos económicos limitados para solucionar dificultades tecnológicas</t>
  </si>
  <si>
    <t>Deserción por movilidad de los aprendices en los diferentes municipios en las IE articuladas.</t>
  </si>
  <si>
    <t>Demoras por parte de las Dependencias de Dirección General en realización de medición de la satisfacción del cliente - Respuestas PQRS</t>
  </si>
  <si>
    <t>Recursos económicos limitados para viáticos</t>
  </si>
  <si>
    <t>Desinformación sobre tiempos y trámites para la certificación.</t>
  </si>
  <si>
    <t>Desactualización de diseños curriculares</t>
  </si>
  <si>
    <t>Recursos socioeconómicos insuficientes para bienestar de aprendices</t>
  </si>
  <si>
    <t>Dificultad en consecución de aprendices por inconsistencias en información de estos registrada en Sofia Plus</t>
  </si>
  <si>
    <t>Desactualización de la página web de la Entidad</t>
  </si>
  <si>
    <t>Dificultades en el aplicativo Sistema Nacional de Formación para el trabajo</t>
  </si>
  <si>
    <t>Deserción de Instituciones educativas en el Programa de Articulación con la Educación Media</t>
  </si>
  <si>
    <t>Dificultades en la plataforma Sena Sofia Plus</t>
  </si>
  <si>
    <t>Deserción de aprendices de la formación virtual</t>
  </si>
  <si>
    <t>Dificultades para orientar formación presencial virtualmente</t>
  </si>
  <si>
    <t>El centro de formación no cuenta con la cantidad suficiente de instructores para impartir formación en los diferentes niveles (técnico/tecnólogo/especializaciones) y/o modalidades de formación</t>
  </si>
  <si>
    <t>Dificultades con la contratación de instructores, debido a inconvenientes con el Banco de instructores</t>
  </si>
  <si>
    <t>Emergencia sanitaria- Pandemia</t>
  </si>
  <si>
    <t>Dificultades con roles de usuarios en aplicativos institucionales</t>
  </si>
  <si>
    <t>Equipos de cómputo obsoletos, con poca capacidad de almacenamiento y velocidad para atender los requerimientos la entidad.</t>
  </si>
  <si>
    <t>Dificultades en contratación SENNOVA (Perfiles, Roles, Etc.)</t>
  </si>
  <si>
    <t>Errores entre la sincronización de Sena Sofia Plus y el aplicativo D-Signer</t>
  </si>
  <si>
    <t>Dificultades en contratación de instructores</t>
  </si>
  <si>
    <t>Escasos perfiles de instructores para bilingüismo</t>
  </si>
  <si>
    <t>Dificultades en contratación por plataforma SECOP II</t>
  </si>
  <si>
    <t>Espacio físico insuficiente y sin las condiciones técnicas requeridas para el almacenamiento del archivo.</t>
  </si>
  <si>
    <t>Dificultades para orientar la formación virtual a población vulnerable</t>
  </si>
  <si>
    <t>Fallas de conectividad (Internet, VPN, energía) generando traumatismos en el normal funcionamiento de la dependencia área.</t>
  </si>
  <si>
    <t>Duplicidad de radicados generados por los peticionarios quienes remiten la misma solicitud en repetidas ocasiones por diferentes canales dispuestos por la entidad para tal fin, dicha situación trae dificultades al momento de enlazar los NIS para evitar vencimientos de términos</t>
  </si>
  <si>
    <t>Fallas técnicas en la plataforma Territorium</t>
  </si>
  <si>
    <t>El Centro de formación no controla la variable de Red Unidos, debido a que son cifras suministradas por la Dirección General</t>
  </si>
  <si>
    <t>Falta de acceso a reportes de algunos tipos de poblaciones</t>
  </si>
  <si>
    <t>Falta de acompañamientos de validación de la metodología de la gestión del riesgo por parte de la Regional ni de Dirección General</t>
  </si>
  <si>
    <t>Falta de ambientes o ambientes inadecuados para desarrollar actividades de I+D+I</t>
  </si>
  <si>
    <t>Falta de capacitación en Contrato de aprendizaje</t>
  </si>
  <si>
    <t>Falta de control en la caracterización de la población en Sofia Plus</t>
  </si>
  <si>
    <t>Falta de elementos para archivo (cajas, carpetas, entre otros)</t>
  </si>
  <si>
    <t>Falta de evaluadores de competencia laboral SENA para llevar a cabo procesos de ECCL</t>
  </si>
  <si>
    <t>Falta de equipos tecnológicos que faciliten la labor, plotter, impresora láser y equipos de cómputo obsoletos.</t>
  </si>
  <si>
    <t>Falta de tiempo para realizar labores de gestión documental</t>
  </si>
  <si>
    <t>Falta de espacio físico adecuado y con infraestructura para la conservación del archivo</t>
  </si>
  <si>
    <t>Imposibilidad de realizar ajustes de información en aplicativos institucionales</t>
  </si>
  <si>
    <t>Falta de espacio físico para el adecuado almacenamiento de los equipos, insumos y materiales de formación.</t>
  </si>
  <si>
    <t>Incertidumbre de retorno presencial de la formación</t>
  </si>
  <si>
    <t>Falta de herramientas y elementos de bioseguridad para el personal que se encuentra en Sedes</t>
  </si>
  <si>
    <t>Inconvenientes en el funcionamiento del Aplicativo S.A.C.B. para el manejo y control de bienes</t>
  </si>
  <si>
    <t>Falta de infraestructura para la producción y venta de bienes y servicios en el centro de formación.</t>
  </si>
  <si>
    <t>Inoportunidad en contratación de evaluadores de competencia laboral</t>
  </si>
  <si>
    <t>Falta de línea telefónica para contactar a los Aprendices (teletrabajo)</t>
  </si>
  <si>
    <t>Inoportunidad en divulgación de planeación estratégica por parte de las Dependencias de la Dirección General</t>
  </si>
  <si>
    <t>Falta de sensibilización a instructores en caracterización de poblaciones</t>
  </si>
  <si>
    <t>Inoportunidad en el reporte de fichas de formación para certificación</t>
  </si>
  <si>
    <t>Funcionarios y/o Líderes sin competencias en medios tecnológicos</t>
  </si>
  <si>
    <t>Inoportunidad en entrega de informe de Nivel de satisfacción respuestas a peticiones externas por parte de Dirección General</t>
  </si>
  <si>
    <t>Gestión insuficiente por parte de los grupos de trabajo</t>
  </si>
  <si>
    <t>Inoportunidad en entrega de informe de ejecuciones de metas por parte de Dirección General</t>
  </si>
  <si>
    <t>Indisponibilidad de conectividad por desarrollo de actividades en trabajo remoto</t>
  </si>
  <si>
    <t>Inoportunidad en firma de acuerdos de gestión por demoras en correcciones</t>
  </si>
  <si>
    <t>Inoportunidad de los instructores en aprobar a aprendices que cumplen y finalizan su formación.</t>
  </si>
  <si>
    <t>Inoportunidad en firma de acuerdos de gestión por parte del superior inmediato</t>
  </si>
  <si>
    <t>Insuficiente personal para atender actividades del proceso</t>
  </si>
  <si>
    <t>Insuficiente personal para atender actividades de producción de centros</t>
  </si>
  <si>
    <t>Insuficiente personal para realizar el mantenimiento de las instalaciones del centro de formación/regional</t>
  </si>
  <si>
    <t>Integrantes de los comités sin tiempo para realizar comités técnicos</t>
  </si>
  <si>
    <t>Insuficiente personal técnico en gestión documental para aplicar las Tablas de Retención Documental.</t>
  </si>
  <si>
    <t>La caracterización de los tipos de población no depende de la entidad</t>
  </si>
  <si>
    <t>Insuficientes instructores virtuales</t>
  </si>
  <si>
    <t>La medición de la satisfacción no se realiza a un grupo representativo de personas</t>
  </si>
  <si>
    <t>Intermitencia del aplicativo ON BASE</t>
  </si>
  <si>
    <t>Las empresas no cumplen con el proceso de publicar las vacantes</t>
  </si>
  <si>
    <t>Intermitencia en conectividad por la migración de datos con el nuevo operador de Internet</t>
  </si>
  <si>
    <t>Los actuales lineamientos de contratación de instructores son dispendiosos</t>
  </si>
  <si>
    <t>Intermitencia en el funcionamiento del aplicativo ONBASE</t>
  </si>
  <si>
    <t>Medición de la satisfacción sin lineamientos para regionales</t>
  </si>
  <si>
    <t>La emergencia sanitaria (pandemia) retrasó la ejecución de las metas asignadas</t>
  </si>
  <si>
    <t>Número de programas con registro calificado limitado que no permite ampliar la oferta ni atender las actuales necesidades.</t>
  </si>
  <si>
    <t>Limitación de recursos físicos (escritorio, silla, impresora etc.).</t>
  </si>
  <si>
    <t>No se cuenta con espacio suficiente e idóneo para el almacenamiento de bienes</t>
  </si>
  <si>
    <t>Limitaciones de la plataforma CompromISO para realizar el monitoreo</t>
  </si>
  <si>
    <t>No se cuenta con registros calificados</t>
  </si>
  <si>
    <t>Marchas sindicales</t>
  </si>
  <si>
    <t>Ofertas de formación sin tener en cuenta las necesidades de los empresarios</t>
  </si>
  <si>
    <t>Oficinas administrativas sin la infraestructura adecuada para trabajar</t>
  </si>
  <si>
    <t>Procesos administrativos muy demorados para la conformación de semilleros de investigación</t>
  </si>
  <si>
    <t>Problemas de orden público/ zonas de difícil acceso/baja conectividad</t>
  </si>
  <si>
    <t>Programas de formación en proceso de renovación de registros calificados</t>
  </si>
  <si>
    <t>Sobrecarga laboral</t>
  </si>
  <si>
    <t>Retrasos en la autorización para contratación de instructores</t>
  </si>
  <si>
    <t>Terminaciones y suspensiones de contratos</t>
  </si>
  <si>
    <t>Retrasos en suscripción de convenios</t>
  </si>
  <si>
    <t>Sobre ejecución por admisión del 100% de aspirantes a la formación</t>
  </si>
  <si>
    <t>Sobre ejecución por atención y orientación empresarial permanente de la APE</t>
  </si>
  <si>
    <t>Sobre ejecución por incremento en el número de orientados desempleados por la participación en Jornadas Nacionales de Empleo masivas</t>
  </si>
  <si>
    <t>Vencimientos de registros calificados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</si>
</sst>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u/>
      <sz val="11"/>
      <color theme="10"/>
      <name val="Calibri"/>
      <family val="2"/>
    </font>
    <font>
      <b/>
      <sz val="11"/>
      <color rgb="FF000000"/>
      <name val="Calibri"/>
      <family val="2"/>
    </font>
    <font>
      <sz val="11"/>
      <color rgb="FF000000"/>
      <name val="Calibri"/>
      <family val="2"/>
    </font>
    <font>
      <u/>
      <sz val="11"/>
      <color rgb="FF0000FF"/>
      <name val="Calibri"/>
      <family val="2"/>
    </font>
    <font>
      <sz val="11"/>
      <name val="Calibri"/>
      <family val="2"/>
    </font>
    <font>
      <b/>
      <sz val="11"/>
      <name val="Calibri"/>
      <family val="2"/>
    </font>
    <font>
      <b/>
      <sz val="18"/>
      <color rgb="FF000000"/>
      <name val="Calibri"/>
      <family val="2"/>
    </font>
    <font>
      <b/>
      <sz val="8"/>
      <color rgb="FF000000"/>
      <name val="Calibri"/>
      <family val="2"/>
    </font>
    <font>
      <sz val="8"/>
      <color rgb="FF000000"/>
      <name val="Calibri"/>
      <family val="2"/>
    </font>
  </fonts>
  <fills count="7">
    <fill>
      <patternFill patternType="none"/>
    </fill>
    <fill>
      <patternFill patternType="gray125"/>
    </fill>
    <fill>
      <patternFill patternType="solid">
        <fgColor rgb="FFD9E2F3"/>
        <bgColor rgb="FF000000"/>
      </patternFill>
    </fill>
    <fill>
      <patternFill patternType="solid">
        <fgColor rgb="FFFFFFFF"/>
        <bgColor rgb="FF000000"/>
      </patternFill>
    </fill>
    <fill>
      <patternFill patternType="solid">
        <fgColor rgb="FFEBF1DE"/>
        <bgColor rgb="FF000000"/>
      </patternFill>
    </fill>
    <fill>
      <patternFill patternType="solid">
        <fgColor rgb="FFFDE9D9"/>
        <bgColor rgb="FF000000"/>
      </patternFill>
    </fill>
    <fill>
      <patternFill patternType="solid">
        <fgColor rgb="FFDAEEF3"/>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0" fillId="0" borderId="0" xfId="0"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10" fontId="0" fillId="0" borderId="1" xfId="0" applyNumberForma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1" fillId="0" borderId="1" xfId="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wrapText="1"/>
    </xf>
    <xf numFmtId="0" fontId="3" fillId="0" borderId="1" xfId="0" applyFont="1" applyBorder="1" applyAlignment="1">
      <alignment horizontal="justify" vertical="center" wrapText="1"/>
    </xf>
    <xf numFmtId="0" fontId="3" fillId="3" borderId="1" xfId="0" applyFont="1" applyFill="1"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3" xfId="0" applyFont="1" applyBorder="1" applyAlignment="1">
      <alignment horizontal="center" vertical="center"/>
    </xf>
    <xf numFmtId="0" fontId="0" fillId="0" borderId="3" xfId="0" applyBorder="1" applyAlignment="1">
      <alignment horizontal="center" vertical="center"/>
    </xf>
    <xf numFmtId="2" fontId="0" fillId="0" borderId="3" xfId="0" applyNumberFormat="1" applyBorder="1" applyAlignment="1">
      <alignment horizontal="center" vertical="center"/>
    </xf>
    <xf numFmtId="0" fontId="0" fillId="0" borderId="4" xfId="0" applyBorder="1" applyAlignment="1">
      <alignment horizontal="center" vertical="center"/>
    </xf>
    <xf numFmtId="1" fontId="0" fillId="0" borderId="4" xfId="0" applyNumberFormat="1" applyBorder="1" applyAlignment="1">
      <alignment horizontal="center" vertical="center"/>
    </xf>
    <xf numFmtId="2" fontId="0" fillId="0" borderId="4" xfId="0" applyNumberFormat="1" applyBorder="1" applyAlignment="1">
      <alignment horizontal="center" vertical="center"/>
    </xf>
    <xf numFmtId="0" fontId="0" fillId="0" borderId="5" xfId="0" applyBorder="1" applyAlignment="1">
      <alignment horizontal="center" vertical="center"/>
    </xf>
    <xf numFmtId="2" fontId="0" fillId="0" borderId="5" xfId="0" applyNumberFormat="1" applyBorder="1" applyAlignment="1">
      <alignment horizontal="center" vertical="center"/>
    </xf>
    <xf numFmtId="0" fontId="0" fillId="0" borderId="2" xfId="0" applyBorder="1" applyAlignment="1">
      <alignment horizontal="center"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xf>
    <xf numFmtId="0" fontId="3" fillId="0" borderId="10" xfId="0" applyFont="1" applyBorder="1" applyAlignment="1">
      <alignment vertical="center" wrapText="1"/>
    </xf>
    <xf numFmtId="0" fontId="0" fillId="0" borderId="10" xfId="0" applyBorder="1" applyAlignment="1">
      <alignment wrapText="1"/>
    </xf>
    <xf numFmtId="0" fontId="3" fillId="0" borderId="10" xfId="0" applyFont="1" applyBorder="1" applyAlignment="1">
      <alignment horizontal="justify" vertical="center" wrapText="1"/>
    </xf>
    <xf numFmtId="0" fontId="3" fillId="3" borderId="10" xfId="0" applyFont="1" applyFill="1" applyBorder="1" applyAlignment="1">
      <alignment wrapText="1"/>
    </xf>
    <xf numFmtId="0" fontId="5" fillId="0" borderId="10" xfId="0" applyFont="1" applyBorder="1" applyAlignment="1">
      <alignment wrapText="1"/>
    </xf>
    <xf numFmtId="0" fontId="3" fillId="0" borderId="10" xfId="0" applyFont="1" applyBorder="1" applyAlignment="1">
      <alignment wrapText="1"/>
    </xf>
    <xf numFmtId="0" fontId="0" fillId="0" borderId="7" xfId="0" applyBorder="1" applyAlignment="1">
      <alignment horizontal="center" vertical="center" wrapText="1"/>
    </xf>
    <xf numFmtId="0" fontId="0" fillId="0" borderId="12" xfId="0" applyBorder="1" applyAlignment="1">
      <alignment vertical="center" wrapText="1"/>
    </xf>
    <xf numFmtId="0" fontId="3" fillId="0" borderId="12" xfId="0" applyFont="1" applyBorder="1" applyAlignment="1">
      <alignment vertical="center" wrapText="1"/>
    </xf>
    <xf numFmtId="0" fontId="0" fillId="0" borderId="12" xfId="0" applyBorder="1" applyAlignment="1">
      <alignment horizontal="center" vertical="center"/>
    </xf>
    <xf numFmtId="0" fontId="3" fillId="0" borderId="12" xfId="0" applyFont="1" applyBorder="1" applyAlignment="1">
      <alignment vertical="center"/>
    </xf>
    <xf numFmtId="0" fontId="3" fillId="0" borderId="6" xfId="0" applyFont="1" applyBorder="1" applyAlignment="1">
      <alignment vertical="center"/>
    </xf>
    <xf numFmtId="0" fontId="6"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0" fillId="0" borderId="12" xfId="0" applyBorder="1" applyAlignment="1">
      <alignment horizontal="center" vertical="center" wrapText="1"/>
    </xf>
    <xf numFmtId="0" fontId="8" fillId="4" borderId="0" xfId="0" applyFont="1" applyFill="1" applyAlignment="1">
      <alignment horizontal="center" vertical="center" wrapText="1"/>
    </xf>
    <xf numFmtId="0" fontId="9" fillId="0" borderId="0" xfId="0" applyFont="1" applyAlignment="1">
      <alignment horizontal="center" vertical="center"/>
    </xf>
    <xf numFmtId="0" fontId="8" fillId="5" borderId="0" xfId="0" applyFont="1" applyFill="1" applyAlignment="1">
      <alignment horizontal="center" vertical="center" wrapText="1"/>
    </xf>
    <xf numFmtId="0" fontId="8" fillId="6" borderId="0" xfId="0" applyFont="1" applyFill="1" applyAlignment="1">
      <alignment horizontal="center" vertical="center" wrapText="1"/>
    </xf>
    <xf numFmtId="0" fontId="9" fillId="4" borderId="0" xfId="0" applyFont="1" applyFill="1" applyAlignment="1">
      <alignment horizontal="center" vertical="center" wrapText="1"/>
    </xf>
    <xf numFmtId="0" fontId="9" fillId="5" borderId="0" xfId="0" applyFont="1" applyFill="1" applyAlignment="1">
      <alignment horizontal="center" vertical="center" wrapText="1"/>
    </xf>
    <xf numFmtId="0" fontId="9" fillId="6" borderId="0" xfId="0" applyFont="1" applyFill="1" applyAlignment="1">
      <alignment horizontal="center" vertical="center" wrapText="1"/>
    </xf>
    <xf numFmtId="0" fontId="9"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Border="1" applyAlignment="1">
      <alignment vertical="center"/>
    </xf>
  </cellXfs>
  <cellStyles count="2">
    <cellStyle name="Hyperlink" xfId="1" xr:uid="{443E951A-5F5D-4F60-A761-BCE6D2D4E81C}"/>
    <cellStyle name="Normal" xfId="0" builtinId="0"/>
  </cellStyles>
  <dxfs count="36">
    <dxf>
      <numFmt numFmtId="14"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bgColor rgb="FFC6EFCE"/>
        </patternFill>
      </fill>
    </dxf>
    <dxf>
      <fill>
        <patternFill patternType="solid">
          <bgColor theme="9" tint="-0.249977111117893"/>
        </patternFill>
      </fill>
    </dxf>
    <dxf>
      <fill>
        <patternFill patternType="solid">
          <bgColor rgb="FFFFFF00"/>
        </patternFill>
      </fill>
    </dxf>
    <dxf>
      <fill>
        <patternFill patternType="solid">
          <bgColor rgb="FFFF0000"/>
        </patternFill>
      </fill>
    </dxf>
    <dxf>
      <fill>
        <patternFill patternType="solid">
          <bgColor rgb="FFC6EFCE"/>
        </patternFill>
      </fill>
    </dxf>
    <dxf>
      <fill>
        <patternFill patternType="solid">
          <bgColor rgb="FF00B0F0"/>
        </patternFill>
      </fill>
    </dxf>
    <dxf>
      <fill>
        <patternFill patternType="solid">
          <bgColor rgb="FFC6EFCE"/>
        </patternFill>
      </fill>
    </dxf>
    <dxf>
      <fill>
        <patternFill patternType="solid">
          <bgColor theme="9" tint="-0.249977111117893"/>
        </patternFill>
      </fill>
    </dxf>
    <dxf>
      <fill>
        <patternFill patternType="solid">
          <bgColor rgb="FFFFFF00"/>
        </patternFill>
      </fill>
    </dxf>
    <dxf>
      <fill>
        <patternFill patternType="solid">
          <bgColor rgb="FFFF0000"/>
        </patternFill>
      </fill>
    </dxf>
    <dxf>
      <fill>
        <patternFill patternType="solid">
          <bgColor rgb="FFC6EFCE"/>
        </patternFill>
      </fill>
    </dxf>
    <dxf>
      <fill>
        <patternFill patternType="solid">
          <bgColor rgb="FF00B0F0"/>
        </patternFill>
      </fill>
    </dxf>
    <dxf>
      <font>
        <b val="0"/>
        <i val="0"/>
        <strike val="0"/>
        <condense val="0"/>
        <extend val="0"/>
        <outline val="0"/>
        <shadow val="0"/>
        <u val="none"/>
        <vertAlign val="baseline"/>
        <sz val="11"/>
        <color rgb="FF000000"/>
        <name val="Calibri"/>
        <family val="2"/>
        <scheme val="none"/>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scheme val="none"/>
      </font>
      <fill>
        <patternFill patternType="solid">
          <fgColor rgb="FF000000"/>
          <bgColor rgb="FFD9E2F3"/>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0" indent="0" justifyLastLine="0" shrinkToFit="0" readingOrder="0"/>
      <border diagonalUp="0" diagonalDown="0">
        <left/>
        <right/>
        <top style="thin">
          <color indexed="64"/>
        </top>
        <bottom style="thin">
          <color indexed="64"/>
        </bottom>
        <vertical/>
        <horizontal/>
      </border>
    </dxf>
    <dxf>
      <numFmt numFmtId="2" formatCode="0.00"/>
      <alignment horizontal="center" vertical="center" textRotation="0" wrapText="0" indent="0" justifyLastLine="0" shrinkToFit="0" readingOrder="0"/>
      <border diagonalUp="0" diagonalDown="0">
        <left/>
        <right/>
        <top style="thin">
          <color indexed="64"/>
        </top>
        <bottom style="thin">
          <color indexed="64"/>
        </bottom>
        <vertical/>
        <horizontal/>
      </border>
    </dxf>
    <dxf>
      <alignment horizontal="center" vertical="center"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rgb="FF000000"/>
        <name val="Calibri"/>
        <family val="2"/>
        <scheme val="none"/>
      </font>
      <alignment horizontal="center" vertical="center" textRotation="0" wrapText="0" indent="0" justifyLastLine="0" shrinkToFit="0" readingOrder="0"/>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85726</xdr:colOff>
      <xdr:row>0</xdr:row>
      <xdr:rowOff>0</xdr:rowOff>
    </xdr:from>
    <xdr:ext cx="1052720" cy="885825"/>
    <xdr:pic>
      <xdr:nvPicPr>
        <xdr:cNvPr id="2" name="Customer Signature" descr="Customer Signa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5726" y="0"/>
          <a:ext cx="1052720" cy="885825"/>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68E656-856D-4589-8F09-7980B001CCF3}" name="Tabla2" displayName="Tabla2" ref="L70:N76" totalsRowShown="0" headerRowDxfId="35" headerRowBorderDxfId="34" tableBorderDxfId="33" totalsRowBorderDxfId="32">
  <autoFilter ref="L70:N76" xr:uid="{0568E656-856D-4589-8F09-7980B001CCF3}"/>
  <tableColumns count="3">
    <tableColumn id="1" xr3:uid="{FA95F6E8-84B8-4EB2-9998-A6B6A1972EA0}" name="CALIFICACION" dataDxfId="31"/>
    <tableColumn id="2" xr3:uid="{0924E34A-60F0-4BC9-90BA-E255C35149DA}" name="%" dataDxfId="30"/>
    <tableColumn id="3" xr3:uid="{0FA6A1C7-7716-4F58-A380-00A61497657C}" name="COLOR" dataDxfId="29"/>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49872E-4F67-4AAC-8965-C68D577E70DB}" name="Tabla3" displayName="Tabla3" ref="A3:N68" totalsRowShown="0" headerRowDxfId="28" headerRowBorderDxfId="27" tableBorderDxfId="26" totalsRowBorderDxfId="25">
  <autoFilter ref="A3:N68" xr:uid="{4A49872E-4F67-4AAC-8965-C68D577E70DB}"/>
  <sortState xmlns:xlrd2="http://schemas.microsoft.com/office/spreadsheetml/2017/richdata2" ref="A4:N68">
    <sortCondition ref="A3:A68"/>
  </sortState>
  <tableColumns count="14">
    <tableColumn id="1" xr3:uid="{EDAF6E0D-D263-4192-8428-3E568019A2B1}" name="Número de pregunta" dataDxfId="24"/>
    <tableColumn id="2" xr3:uid="{12BD05EA-6AD9-4E64-B9B8-EE500FD76F69}" name="Proceso" dataDxfId="23"/>
    <tableColumn id="3" xr3:uid="{F40B64E1-AFC5-4778-8CDF-6ED1E24FE711}" name="Fuente de infrmación" dataDxfId="22"/>
    <tableColumn id="4" xr3:uid="{0B134350-4007-4415-9572-8E1EEC9E537C}" name="Pregunta" dataDxfId="21"/>
    <tableColumn id="5" xr3:uid="{3EB4849D-8B16-42A6-9D85-AA7131B3AFC9}" name="RESPONSABLE" dataDxfId="20"/>
    <tableColumn id="6" xr3:uid="{1815F885-FA07-445D-84A9-5E59E3013FA7}" name="Meta Anual" dataDxfId="19"/>
    <tableColumn id="14" xr3:uid="{053BD84F-3C10-43C9-91B2-3BA35CD6E22C}" name="Avance al IV TRIMESTRE" dataDxfId="18"/>
    <tableColumn id="13" xr3:uid="{4935AA11-DAA2-4881-AF4E-F321949D5059}" name="Avance al III TRIMESTRE" dataDxfId="17"/>
    <tableColumn id="7" xr3:uid="{33D3D100-2820-427E-A7A3-25995A47BF28}" name="Avance al II TRIMESTRE" dataDxfId="16"/>
    <tableColumn id="8" xr3:uid="{F27F50A9-CF11-43F5-9CA6-FCA8D7C1593C}" name="Avance al I TRIMESTRE" dataDxfId="15"/>
    <tableColumn id="9" xr3:uid="{ABEFF00E-34D7-4125-8557-F29735B37428}" name="%" dataDxfId="0">
      <calculatedColumnFormula>(H4/F4)*1</calculatedColumnFormula>
    </tableColumn>
    <tableColumn id="10" xr3:uid="{B86CBFDB-2BC9-4C11-ACE4-1F8D4D398E78}" name="Respuesta" dataDxfId="14">
      <calculatedColumnFormula>IFERROR(IF(K4&lt;0.1,"INSUFICIENTE",IF(K4&lt;=0.14,"ACEPTABLE",IF(K4&lt;=0.24,"BUENO",IF(K4=0.25,"SOBRESALIENTE",IF(K4&gt;=0.26,"SOBRE EJECUCIÓN","NO APLICA"))))),"NO APLICA")</calculatedColumnFormula>
    </tableColumn>
    <tableColumn id="11" xr3:uid="{664C7C75-D0B5-4509-8725-7009325BF42C}" name="Evidencias"/>
    <tableColumn id="12" xr3:uid="{A2951937-B7CE-4E45-9426-26EDFC916EBA}" name="¿Existieron limitaciones? Escriba la Limitacion según la TABLA DE LIMITACIONES" dataDxfId="13"/>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6"/>
  <sheetViews>
    <sheetView tabSelected="1" zoomScale="85" zoomScaleNormal="85" workbookViewId="0">
      <selection activeCell="H53" sqref="H53"/>
    </sheetView>
  </sheetViews>
  <sheetFormatPr baseColWidth="10" defaultColWidth="9.140625" defaultRowHeight="15" x14ac:dyDescent="0.25"/>
  <cols>
    <col min="1" max="1" width="11" style="4" customWidth="1"/>
    <col min="2" max="2" width="26.85546875" style="2" customWidth="1"/>
    <col min="3" max="3" width="20" style="2" customWidth="1"/>
    <col min="4" max="4" width="129.28515625" style="2" customWidth="1"/>
    <col min="5" max="5" width="19.42578125" style="3" customWidth="1"/>
    <col min="6" max="6" width="13.42578125" style="2" customWidth="1"/>
    <col min="7" max="10" width="21.5703125" style="4" customWidth="1"/>
    <col min="11" max="11" width="17.140625" style="2" customWidth="1"/>
    <col min="12" max="12" width="24.42578125" style="2" customWidth="1"/>
    <col min="13" max="13" width="26.140625" style="2" customWidth="1"/>
    <col min="14" max="14" width="73" style="2" customWidth="1"/>
    <col min="15" max="16384" width="9.140625" style="2"/>
  </cols>
  <sheetData>
    <row r="1" spans="1:14" ht="60" customHeight="1" x14ac:dyDescent="0.25">
      <c r="A1" s="1"/>
      <c r="B1" s="55" t="s">
        <v>0</v>
      </c>
      <c r="C1" s="55"/>
      <c r="D1" s="55"/>
      <c r="E1" s="55"/>
      <c r="F1" s="55"/>
      <c r="G1" s="55"/>
      <c r="H1" s="55"/>
      <c r="I1" s="55"/>
      <c r="J1" s="55"/>
      <c r="K1" s="55"/>
      <c r="L1" s="55"/>
      <c r="M1" s="55"/>
      <c r="N1" s="55"/>
    </row>
    <row r="2" spans="1:14" x14ac:dyDescent="0.25">
      <c r="A2" s="1"/>
      <c r="B2" s="3"/>
      <c r="C2" s="3"/>
      <c r="D2" s="3"/>
      <c r="F2" s="3"/>
      <c r="G2" s="1"/>
      <c r="H2" s="1"/>
      <c r="I2" s="1"/>
      <c r="J2" s="1"/>
    </row>
    <row r="3" spans="1:14" ht="49.5" customHeight="1" x14ac:dyDescent="0.25">
      <c r="A3" s="43" t="s">
        <v>1</v>
      </c>
      <c r="B3" s="44" t="s">
        <v>2</v>
      </c>
      <c r="C3" s="44" t="s">
        <v>3</v>
      </c>
      <c r="D3" s="44" t="s">
        <v>4</v>
      </c>
      <c r="E3" s="44" t="s">
        <v>93</v>
      </c>
      <c r="F3" s="44" t="s">
        <v>5</v>
      </c>
      <c r="G3" s="44" t="s">
        <v>135</v>
      </c>
      <c r="H3" s="44" t="s">
        <v>134</v>
      </c>
      <c r="I3" s="44" t="s">
        <v>133</v>
      </c>
      <c r="J3" s="44" t="s">
        <v>132</v>
      </c>
      <c r="K3" s="44" t="s">
        <v>89</v>
      </c>
      <c r="L3" s="44" t="s">
        <v>90</v>
      </c>
      <c r="M3" s="44" t="s">
        <v>91</v>
      </c>
      <c r="N3" s="45" t="s">
        <v>92</v>
      </c>
    </row>
    <row r="4" spans="1:14" ht="30" x14ac:dyDescent="0.25">
      <c r="A4" s="28">
        <v>1</v>
      </c>
      <c r="B4" s="18" t="s">
        <v>6</v>
      </c>
      <c r="C4" s="18" t="s">
        <v>7</v>
      </c>
      <c r="D4" s="7" t="s">
        <v>8</v>
      </c>
      <c r="E4" s="7" t="s">
        <v>102</v>
      </c>
      <c r="F4" s="18"/>
      <c r="G4" s="19"/>
      <c r="H4" s="19"/>
      <c r="I4" s="19"/>
      <c r="J4" s="19"/>
      <c r="K4" s="5" t="e">
        <f>(H4/F4)*1</f>
        <v>#DIV/0!</v>
      </c>
      <c r="L4" s="6" t="str">
        <f>IFERROR(IF(K4&lt;0.1,"INSUFICIENTE",IF(K4&lt;=0.14,"ACEPTABLE",IF(K4&lt;=0.24,"BUENO",IF(K4=0.25,"SOBRESALIENTE",IF(K4&gt;=0.26,"SOBRE EJECUCIÓN","NO APLICA"))))),"NO APLICA")</f>
        <v>NO APLICA</v>
      </c>
      <c r="M4" s="7"/>
      <c r="N4" s="29"/>
    </row>
    <row r="5" spans="1:14" ht="30" x14ac:dyDescent="0.25">
      <c r="A5" s="28">
        <v>2</v>
      </c>
      <c r="B5" s="18" t="s">
        <v>6</v>
      </c>
      <c r="C5" s="18" t="s">
        <v>7</v>
      </c>
      <c r="D5" s="18" t="s">
        <v>9</v>
      </c>
      <c r="E5" s="7" t="s">
        <v>103</v>
      </c>
      <c r="F5" s="18"/>
      <c r="G5" s="19"/>
      <c r="H5" s="19"/>
      <c r="I5" s="19"/>
      <c r="J5" s="19"/>
      <c r="K5" s="5" t="e">
        <f>(H5/F5)*1</f>
        <v>#DIV/0!</v>
      </c>
      <c r="L5" s="6" t="str">
        <f>IFERROR(IF(K5&lt;0.1,"INSUFICIENTE",IF(K5&lt;=0.14,"ACEPTABLE",IF(K5&lt;=0.24,"BUENO",IF(K5=0.25,"SOBRESALIENTE",IF(K5&gt;=0.26,"SOBRE EJECUCIÓN","NO APLICA"))))),"NO APLICA")</f>
        <v>NO APLICA</v>
      </c>
      <c r="M5" s="9"/>
      <c r="N5" s="30"/>
    </row>
    <row r="6" spans="1:14" ht="45" x14ac:dyDescent="0.25">
      <c r="A6" s="28">
        <v>3</v>
      </c>
      <c r="B6" s="18" t="s">
        <v>10</v>
      </c>
      <c r="C6" s="18" t="s">
        <v>11</v>
      </c>
      <c r="D6" s="7" t="s">
        <v>12</v>
      </c>
      <c r="E6" s="7" t="s">
        <v>107</v>
      </c>
      <c r="F6" s="18">
        <v>1035</v>
      </c>
      <c r="G6" s="19"/>
      <c r="H6" s="19">
        <v>1016</v>
      </c>
      <c r="I6" s="19">
        <v>855</v>
      </c>
      <c r="J6" s="19">
        <v>710</v>
      </c>
      <c r="K6" s="5">
        <f>(H6/F6)*1</f>
        <v>0.98164251207729469</v>
      </c>
      <c r="L6" s="6" t="str">
        <f>IFERROR(IF(K6&lt;0.1,"INSUFICIENTE",IF(K6&lt;=0.14,"ACEPTABLE",IF(K6&lt;=0.24,"BUENO",IF(K6=0.25,"SOBRESALIENTE",IF(K6&gt;=0.26,"SOBRE EJECUCIÓN","NO APLICA"))))),"NO APLICA")</f>
        <v>SOBRE EJECUCIÓN</v>
      </c>
      <c r="M6" s="7"/>
      <c r="N6" s="31"/>
    </row>
    <row r="7" spans="1:14" ht="45" x14ac:dyDescent="0.25">
      <c r="A7" s="28">
        <v>4</v>
      </c>
      <c r="B7" s="18" t="s">
        <v>13</v>
      </c>
      <c r="C7" s="18" t="s">
        <v>11</v>
      </c>
      <c r="D7" s="7" t="s">
        <v>14</v>
      </c>
      <c r="E7" s="7" t="s">
        <v>110</v>
      </c>
      <c r="F7" s="18">
        <v>76</v>
      </c>
      <c r="G7" s="19"/>
      <c r="H7" s="19">
        <v>1</v>
      </c>
      <c r="I7" s="19">
        <v>0</v>
      </c>
      <c r="J7" s="19">
        <v>0</v>
      </c>
      <c r="K7" s="5">
        <f>(H7/F7)*1</f>
        <v>1.3157894736842105E-2</v>
      </c>
      <c r="L7" s="6" t="str">
        <f>IFERROR(IF(K7&lt;0.1,"INSUFICIENTE",IF(K7&lt;=0.14,"ACEPTABLE",IF(K7&lt;=0.24,"BUENO",IF(K7=0.25,"SOBRESALIENTE",IF(K7&gt;=0.26,"SOBRE EJECUCIÓN","NO APLICA"))))),"NO APLICA")</f>
        <v>INSUFICIENTE</v>
      </c>
      <c r="M7" s="7"/>
      <c r="N7" s="31"/>
    </row>
    <row r="8" spans="1:14" ht="45" x14ac:dyDescent="0.25">
      <c r="A8" s="28">
        <v>5</v>
      </c>
      <c r="B8" s="18" t="s">
        <v>13</v>
      </c>
      <c r="C8" s="18" t="s">
        <v>11</v>
      </c>
      <c r="D8" s="7" t="s">
        <v>15</v>
      </c>
      <c r="E8" s="7" t="s">
        <v>111</v>
      </c>
      <c r="F8" s="18">
        <v>82</v>
      </c>
      <c r="G8" s="19"/>
      <c r="H8" s="19">
        <v>29</v>
      </c>
      <c r="I8" s="19">
        <v>5</v>
      </c>
      <c r="J8" s="19">
        <v>0</v>
      </c>
      <c r="K8" s="5">
        <f>(H8/F8)*1</f>
        <v>0.35365853658536583</v>
      </c>
      <c r="L8" s="6" t="str">
        <f>IFERROR(IF(K8&lt;0.1,"INSUFICIENTE",IF(K8&lt;=0.14,"ACEPTABLE",IF(K8&lt;=0.24,"BUENO",IF(K8=0.25,"SOBRESALIENTE",IF(K8&gt;=0.26,"SOBRE EJECUCIÓN","NO APLICA"))))),"NO APLICA")</f>
        <v>SOBRE EJECUCIÓN</v>
      </c>
      <c r="M8" s="10"/>
      <c r="N8" s="30"/>
    </row>
    <row r="9" spans="1:14" ht="45" x14ac:dyDescent="0.25">
      <c r="A9" s="28">
        <v>6</v>
      </c>
      <c r="B9" s="18" t="s">
        <v>13</v>
      </c>
      <c r="C9" s="18" t="s">
        <v>11</v>
      </c>
      <c r="D9" s="7" t="s">
        <v>16</v>
      </c>
      <c r="E9" s="7" t="s">
        <v>111</v>
      </c>
      <c r="F9" s="18">
        <v>18</v>
      </c>
      <c r="G9" s="19"/>
      <c r="H9" s="19">
        <v>14</v>
      </c>
      <c r="I9" s="19">
        <v>10</v>
      </c>
      <c r="J9" s="19">
        <v>2</v>
      </c>
      <c r="K9" s="5">
        <f>(H9/F9)*1</f>
        <v>0.77777777777777779</v>
      </c>
      <c r="L9" s="6" t="str">
        <f>IFERROR(IF(K9&lt;0.1,"INSUFICIENTE",IF(K9&lt;=0.14,"ACEPTABLE",IF(K9&lt;=0.24,"BUENO",IF(K9=0.25,"SOBRESALIENTE",IF(K9&gt;=0.26,"SOBRE EJECUCIÓN","NO APLICA"))))),"NO APLICA")</f>
        <v>SOBRE EJECUCIÓN</v>
      </c>
      <c r="M9" s="7"/>
      <c r="N9" s="30"/>
    </row>
    <row r="10" spans="1:14" ht="45" x14ac:dyDescent="0.25">
      <c r="A10" s="28">
        <v>7</v>
      </c>
      <c r="B10" s="18" t="s">
        <v>13</v>
      </c>
      <c r="C10" s="18" t="s">
        <v>17</v>
      </c>
      <c r="D10" s="7" t="s">
        <v>18</v>
      </c>
      <c r="E10" s="7" t="s">
        <v>111</v>
      </c>
      <c r="F10" s="18">
        <v>36</v>
      </c>
      <c r="G10" s="19"/>
      <c r="H10" s="19">
        <v>0</v>
      </c>
      <c r="I10" s="19">
        <v>0</v>
      </c>
      <c r="J10" s="19">
        <v>9</v>
      </c>
      <c r="K10" s="5">
        <f>(H10/F10)*1</f>
        <v>0</v>
      </c>
      <c r="L10" s="6" t="str">
        <f>IFERROR(IF(K10&lt;0.1,"INSUFICIENTE",IF(K10&lt;=0.14,"ACEPTABLE",IF(K10&lt;=0.24,"BUENO",IF(K10=0.25,"SOBRESALIENTE",IF(K10&gt;=0.26,"SOBRE EJECUCIÓN","NO APLICA"))))),"NO APLICA")</f>
        <v>INSUFICIENTE</v>
      </c>
      <c r="M10" s="7"/>
      <c r="N10" s="30"/>
    </row>
    <row r="11" spans="1:14" ht="45" x14ac:dyDescent="0.25">
      <c r="A11" s="28">
        <v>8</v>
      </c>
      <c r="B11" s="18" t="s">
        <v>19</v>
      </c>
      <c r="C11" s="18" t="s">
        <v>11</v>
      </c>
      <c r="D11" s="7" t="s">
        <v>20</v>
      </c>
      <c r="E11" s="7" t="s">
        <v>94</v>
      </c>
      <c r="F11" s="18">
        <v>1295</v>
      </c>
      <c r="G11" s="19"/>
      <c r="H11" s="19">
        <v>1018</v>
      </c>
      <c r="I11" s="19">
        <v>747</v>
      </c>
      <c r="J11" s="19">
        <v>155</v>
      </c>
      <c r="K11" s="5">
        <f>(H11/F11)*1</f>
        <v>0.78610038610038613</v>
      </c>
      <c r="L11" s="6" t="str">
        <f>IFERROR(IF(K11&lt;0.1,"INSUFICIENTE",IF(K11&lt;=0.14,"ACEPTABLE",IF(K11&lt;=0.24,"BUENO",IF(K11=0.25,"SOBRESALIENTE",IF(K11&gt;=0.26,"SOBRE EJECUCIÓN","NO APLICA"))))),"NO APLICA")</f>
        <v>SOBRE EJECUCIÓN</v>
      </c>
      <c r="M11" s="11"/>
      <c r="N11" s="30"/>
    </row>
    <row r="12" spans="1:14" ht="45" x14ac:dyDescent="0.25">
      <c r="A12" s="28">
        <v>9</v>
      </c>
      <c r="B12" s="18" t="s">
        <v>19</v>
      </c>
      <c r="C12" s="18" t="s">
        <v>11</v>
      </c>
      <c r="D12" s="7" t="s">
        <v>21</v>
      </c>
      <c r="E12" s="7" t="s">
        <v>94</v>
      </c>
      <c r="F12" s="18">
        <v>1534</v>
      </c>
      <c r="G12" s="19"/>
      <c r="H12" s="19">
        <v>1355</v>
      </c>
      <c r="I12" s="19">
        <v>1108</v>
      </c>
      <c r="J12" s="19">
        <v>262</v>
      </c>
      <c r="K12" s="5">
        <f>(H12/F12)*1</f>
        <v>0.8833116036505867</v>
      </c>
      <c r="L12" s="6" t="str">
        <f>IFERROR(IF(K12&lt;0.1,"INSUFICIENTE",IF(K12&lt;=0.14,"ACEPTABLE",IF(K12&lt;=0.24,"BUENO",IF(K12=0.25,"SOBRESALIENTE",IF(K12&gt;=0.26,"SOBRE EJECUCIÓN","NO APLICA"))))),"NO APLICA")</f>
        <v>SOBRE EJECUCIÓN</v>
      </c>
      <c r="M12" s="11"/>
      <c r="N12" s="30"/>
    </row>
    <row r="13" spans="1:14" ht="45" x14ac:dyDescent="0.25">
      <c r="A13" s="28">
        <v>10</v>
      </c>
      <c r="B13" s="18" t="s">
        <v>19</v>
      </c>
      <c r="C13" s="18" t="s">
        <v>11</v>
      </c>
      <c r="D13" s="7" t="s">
        <v>22</v>
      </c>
      <c r="E13" s="7" t="s">
        <v>94</v>
      </c>
      <c r="F13" s="18">
        <v>1354</v>
      </c>
      <c r="G13" s="19"/>
      <c r="H13" s="19">
        <v>1060</v>
      </c>
      <c r="I13" s="19">
        <v>867</v>
      </c>
      <c r="J13" s="19">
        <v>235</v>
      </c>
      <c r="K13" s="5">
        <f>(H13/F13)*1</f>
        <v>0.78286558345642543</v>
      </c>
      <c r="L13" s="6" t="str">
        <f>IFERROR(IF(K13&lt;0.1,"INSUFICIENTE",IF(K13&lt;=0.14,"ACEPTABLE",IF(K13&lt;=0.24,"BUENO",IF(K13=0.25,"SOBRESALIENTE",IF(K13&gt;=0.26,"SOBRE EJECUCIÓN","NO APLICA"))))),"NO APLICA")</f>
        <v>SOBRE EJECUCIÓN</v>
      </c>
      <c r="M13" s="11"/>
      <c r="N13" s="30"/>
    </row>
    <row r="14" spans="1:14" ht="45" x14ac:dyDescent="0.25">
      <c r="A14" s="28">
        <v>11</v>
      </c>
      <c r="B14" s="18" t="s">
        <v>19</v>
      </c>
      <c r="C14" s="18" t="s">
        <v>11</v>
      </c>
      <c r="D14" s="7" t="s">
        <v>23</v>
      </c>
      <c r="E14" s="7" t="s">
        <v>94</v>
      </c>
      <c r="F14" s="18">
        <v>502</v>
      </c>
      <c r="G14" s="19"/>
      <c r="H14" s="19">
        <v>434</v>
      </c>
      <c r="I14" s="19">
        <v>183</v>
      </c>
      <c r="J14" s="19">
        <v>26</v>
      </c>
      <c r="K14" s="5">
        <f>(H14/F14)*1</f>
        <v>0.86454183266932272</v>
      </c>
      <c r="L14" s="6" t="str">
        <f>IFERROR(IF(K14&lt;0.1,"INSUFICIENTE",IF(K14&lt;=0.14,"ACEPTABLE",IF(K14&lt;=0.24,"BUENO",IF(K14=0.25,"SOBRESALIENTE",IF(K14&gt;=0.26,"SOBRE EJECUCIÓN","NO APLICA"))))),"NO APLICA")</f>
        <v>SOBRE EJECUCIÓN</v>
      </c>
      <c r="M14" s="12"/>
      <c r="N14" s="32"/>
    </row>
    <row r="15" spans="1:14" ht="90" x14ac:dyDescent="0.25">
      <c r="A15" s="28">
        <v>12</v>
      </c>
      <c r="B15" s="18" t="s">
        <v>19</v>
      </c>
      <c r="C15" s="18" t="s">
        <v>11</v>
      </c>
      <c r="D15" s="7" t="s">
        <v>24</v>
      </c>
      <c r="E15" s="7" t="s">
        <v>94</v>
      </c>
      <c r="F15" s="18">
        <v>328</v>
      </c>
      <c r="G15" s="19"/>
      <c r="H15" s="19">
        <v>240</v>
      </c>
      <c r="I15" s="19">
        <v>241</v>
      </c>
      <c r="J15" s="19">
        <v>61</v>
      </c>
      <c r="K15" s="5">
        <f>(H15/F15)*1</f>
        <v>0.73170731707317072</v>
      </c>
      <c r="L15" s="6" t="str">
        <f>IFERROR(IF(K15&lt;0.1,"INSUFICIENTE",IF(K15&lt;=0.14,"ACEPTABLE",IF(K15&lt;=0.24,"BUENO",IF(K15=0.25,"SOBRESALIENTE",IF(K15&gt;=0.26,"SOBRE EJECUCIÓN","NO APLICA"))))),"NO APLICA")</f>
        <v>SOBRE EJECUCIÓN</v>
      </c>
      <c r="M15" s="9"/>
      <c r="N15" s="30"/>
    </row>
    <row r="16" spans="1:14" ht="90" x14ac:dyDescent="0.25">
      <c r="A16" s="28">
        <v>13</v>
      </c>
      <c r="B16" s="18" t="s">
        <v>19</v>
      </c>
      <c r="C16" s="18" t="s">
        <v>11</v>
      </c>
      <c r="D16" s="7" t="s">
        <v>25</v>
      </c>
      <c r="E16" s="7" t="s">
        <v>94</v>
      </c>
      <c r="F16" s="18">
        <v>1486</v>
      </c>
      <c r="G16" s="19"/>
      <c r="H16" s="19">
        <v>1288</v>
      </c>
      <c r="I16" s="19">
        <v>891</v>
      </c>
      <c r="J16" s="19">
        <v>182</v>
      </c>
      <c r="K16" s="5">
        <f>(H16/F16)*1</f>
        <v>0.86675639300134588</v>
      </c>
      <c r="L16" s="6" t="str">
        <f>IFERROR(IF(K16&lt;0.1,"INSUFICIENTE",IF(K16&lt;=0.14,"ACEPTABLE",IF(K16&lt;=0.24,"BUENO",IF(K16=0.25,"SOBRESALIENTE",IF(K16&gt;=0.26,"SOBRE EJECUCIÓN","NO APLICA"))))),"NO APLICA")</f>
        <v>SOBRE EJECUCIÓN</v>
      </c>
      <c r="M16" s="9"/>
      <c r="N16" s="30"/>
    </row>
    <row r="17" spans="1:14" ht="30" x14ac:dyDescent="0.25">
      <c r="A17" s="28">
        <v>14</v>
      </c>
      <c r="B17" s="18" t="s">
        <v>26</v>
      </c>
      <c r="C17" s="18" t="s">
        <v>27</v>
      </c>
      <c r="D17" s="18" t="s">
        <v>28</v>
      </c>
      <c r="E17" s="7" t="s">
        <v>103</v>
      </c>
      <c r="F17" s="18">
        <v>10</v>
      </c>
      <c r="G17" s="19"/>
      <c r="H17" s="19">
        <v>10</v>
      </c>
      <c r="I17" s="19">
        <v>10</v>
      </c>
      <c r="J17" s="19">
        <v>10</v>
      </c>
      <c r="K17" s="5">
        <f>(H17/F17)*1</f>
        <v>1</v>
      </c>
      <c r="L17" s="6" t="str">
        <f>IFERROR(IF(K17&lt;0.1,"INSUFICIENTE",IF(K17&lt;=0.14,"ACEPTABLE",IF(K17&lt;=0.24,"BUENO",IF(K17=0.25,"SOBRESALIENTE",IF(K17&gt;=0.26,"SOBRE EJECUCIÓN","NO APLICA"))))),"NO APLICA")</f>
        <v>SOBRE EJECUCIÓN</v>
      </c>
      <c r="M17" s="9"/>
      <c r="N17" s="30"/>
    </row>
    <row r="18" spans="1:14" ht="30" x14ac:dyDescent="0.25">
      <c r="A18" s="28">
        <v>15</v>
      </c>
      <c r="B18" s="18" t="s">
        <v>29</v>
      </c>
      <c r="C18" s="18" t="s">
        <v>11</v>
      </c>
      <c r="D18" s="7" t="s">
        <v>30</v>
      </c>
      <c r="E18" s="7" t="s">
        <v>95</v>
      </c>
      <c r="F18" s="18">
        <v>216164</v>
      </c>
      <c r="G18" s="19"/>
      <c r="H18" s="19">
        <v>142878</v>
      </c>
      <c r="I18" s="19">
        <v>108731</v>
      </c>
      <c r="J18" s="19">
        <v>44410</v>
      </c>
      <c r="K18" s="5">
        <f>(H18/F18)*1</f>
        <v>0.6609703743454044</v>
      </c>
      <c r="L18" s="6" t="str">
        <f>IFERROR(IF(K18&lt;0.1,"INSUFICIENTE",IF(K18&lt;=0.14,"ACEPTABLE",IF(K18&lt;=0.24,"BUENO",IF(K18=0.25,"SOBRESALIENTE",IF(K18&gt;=0.26,"SOBRE EJECUCIÓN","NO APLICA"))))),"NO APLICA")</f>
        <v>SOBRE EJECUCIÓN</v>
      </c>
      <c r="M18" s="7"/>
      <c r="N18" s="30"/>
    </row>
    <row r="19" spans="1:14" ht="30" x14ac:dyDescent="0.25">
      <c r="A19" s="28">
        <v>16</v>
      </c>
      <c r="B19" s="18" t="s">
        <v>29</v>
      </c>
      <c r="C19" s="18" t="s">
        <v>11</v>
      </c>
      <c r="D19" s="7" t="s">
        <v>31</v>
      </c>
      <c r="E19" s="7" t="s">
        <v>95</v>
      </c>
      <c r="F19" s="18">
        <v>273659</v>
      </c>
      <c r="G19" s="19"/>
      <c r="H19" s="19">
        <v>175649</v>
      </c>
      <c r="I19" s="19">
        <v>129914</v>
      </c>
      <c r="J19" s="19">
        <v>48030</v>
      </c>
      <c r="K19" s="5">
        <f>(H19/F19)*1</f>
        <v>0.6418535476633328</v>
      </c>
      <c r="L19" s="6" t="str">
        <f>IFERROR(IF(K19&lt;0.1,"INSUFICIENTE",IF(K19&lt;=0.14,"ACEPTABLE",IF(K19&lt;=0.24,"BUENO",IF(K19=0.25,"SOBRESALIENTE",IF(K19&gt;=0.26,"SOBRE EJECUCIÓN","NO APLICA"))))),"NO APLICA")</f>
        <v>SOBRE EJECUCIÓN</v>
      </c>
      <c r="M19" s="13"/>
      <c r="N19" s="33"/>
    </row>
    <row r="20" spans="1:14" ht="45" x14ac:dyDescent="0.25">
      <c r="A20" s="28">
        <v>17</v>
      </c>
      <c r="B20" s="18" t="s">
        <v>29</v>
      </c>
      <c r="C20" s="18" t="s">
        <v>11</v>
      </c>
      <c r="D20" s="7" t="s">
        <v>32</v>
      </c>
      <c r="E20" s="7" t="s">
        <v>95</v>
      </c>
      <c r="F20" s="18">
        <v>7333</v>
      </c>
      <c r="G20" s="19"/>
      <c r="H20" s="19">
        <v>6428</v>
      </c>
      <c r="I20" s="19">
        <v>6196</v>
      </c>
      <c r="J20" s="19">
        <v>5526</v>
      </c>
      <c r="K20" s="5">
        <f>(H20/F20)*1</f>
        <v>0.87658529933178786</v>
      </c>
      <c r="L20" s="6" t="str">
        <f>IFERROR(IF(K20&lt;0.1,"INSUFICIENTE",IF(K20&lt;=0.14,"ACEPTABLE",IF(K20&lt;=0.24,"BUENO",IF(K20=0.25,"SOBRESALIENTE",IF(K20&gt;=0.26,"SOBRE EJECUCIÓN","NO APLICA"))))),"NO APLICA")</f>
        <v>SOBRE EJECUCIÓN</v>
      </c>
      <c r="M20" s="7"/>
      <c r="N20" s="31"/>
    </row>
    <row r="21" spans="1:14" ht="30" x14ac:dyDescent="0.25">
      <c r="A21" s="28">
        <v>18</v>
      </c>
      <c r="B21" s="18" t="s">
        <v>29</v>
      </c>
      <c r="C21" s="18" t="s">
        <v>11</v>
      </c>
      <c r="D21" s="7" t="s">
        <v>33</v>
      </c>
      <c r="E21" s="7" t="s">
        <v>95</v>
      </c>
      <c r="F21" s="18">
        <v>284068</v>
      </c>
      <c r="G21" s="19"/>
      <c r="H21" s="19">
        <v>184674</v>
      </c>
      <c r="I21" s="19">
        <v>138511</v>
      </c>
      <c r="J21" s="19">
        <v>55420</v>
      </c>
      <c r="K21" s="5">
        <f>(H21/F21)*1</f>
        <v>0.65010490445949565</v>
      </c>
      <c r="L21" s="6" t="str">
        <f>IFERROR(IF(K21&lt;0.1,"INSUFICIENTE",IF(K21&lt;=0.14,"ACEPTABLE",IF(K21&lt;=0.24,"BUENO",IF(K21=0.25,"SOBRESALIENTE",IF(K21&gt;=0.26,"SOBRE EJECUCIÓN","NO APLICA"))))),"NO APLICA")</f>
        <v>SOBRE EJECUCIÓN</v>
      </c>
      <c r="M21" s="13"/>
      <c r="N21" s="31"/>
    </row>
    <row r="22" spans="1:14" ht="30" x14ac:dyDescent="0.25">
      <c r="A22" s="28">
        <v>19</v>
      </c>
      <c r="B22" s="18" t="s">
        <v>29</v>
      </c>
      <c r="C22" s="18" t="s">
        <v>11</v>
      </c>
      <c r="D22" s="7" t="s">
        <v>34</v>
      </c>
      <c r="E22" s="7" t="s">
        <v>111</v>
      </c>
      <c r="F22" s="18">
        <v>4763</v>
      </c>
      <c r="G22" s="19"/>
      <c r="H22" s="19">
        <v>4425</v>
      </c>
      <c r="I22" s="19">
        <v>4416</v>
      </c>
      <c r="J22" s="19">
        <v>4320</v>
      </c>
      <c r="K22" s="5">
        <f>(H22/F22)*1</f>
        <v>0.92903632164602146</v>
      </c>
      <c r="L22" s="6" t="str">
        <f>IFERROR(IF(K22&lt;0.1,"INSUFICIENTE",IF(K22&lt;=0.14,"ACEPTABLE",IF(K22&lt;=0.24,"BUENO",IF(K22=0.25,"SOBRESALIENTE",IF(K22&gt;=0.26,"SOBRE EJECUCIÓN","NO APLICA"))))),"NO APLICA")</f>
        <v>SOBRE EJECUCIÓN</v>
      </c>
      <c r="M22" s="8"/>
      <c r="N22" s="31"/>
    </row>
    <row r="23" spans="1:14" ht="90" x14ac:dyDescent="0.25">
      <c r="A23" s="28">
        <v>20</v>
      </c>
      <c r="B23" s="18" t="s">
        <v>29</v>
      </c>
      <c r="C23" s="18" t="s">
        <v>11</v>
      </c>
      <c r="D23" s="7" t="s">
        <v>35</v>
      </c>
      <c r="E23" s="7" t="s">
        <v>97</v>
      </c>
      <c r="F23" s="18">
        <v>160653</v>
      </c>
      <c r="G23" s="19"/>
      <c r="H23" s="19">
        <v>118997</v>
      </c>
      <c r="I23" s="19">
        <v>89903</v>
      </c>
      <c r="J23" s="19">
        <v>39875</v>
      </c>
      <c r="K23" s="5">
        <f>(H23/F23)*1</f>
        <v>0.74070823451787393</v>
      </c>
      <c r="L23" s="6" t="str">
        <f>IFERROR(IF(K23&lt;0.1,"INSUFICIENTE",IF(K23&lt;=0.14,"ACEPTABLE",IF(K23&lt;=0.24,"BUENO",IF(K23=0.25,"SOBRESALIENTE",IF(K23&gt;=0.26,"SOBRE EJECUCIÓN","NO APLICA"))))),"NO APLICA")</f>
        <v>SOBRE EJECUCIÓN</v>
      </c>
      <c r="M23" s="10"/>
      <c r="N23" s="31"/>
    </row>
    <row r="24" spans="1:14" ht="60" x14ac:dyDescent="0.25">
      <c r="A24" s="28">
        <v>21</v>
      </c>
      <c r="B24" s="18" t="s">
        <v>29</v>
      </c>
      <c r="C24" s="18" t="s">
        <v>11</v>
      </c>
      <c r="D24" s="7" t="s">
        <v>36</v>
      </c>
      <c r="E24" s="7" t="s">
        <v>97</v>
      </c>
      <c r="F24" s="18">
        <v>10240</v>
      </c>
      <c r="G24" s="19"/>
      <c r="H24" s="19">
        <v>9246</v>
      </c>
      <c r="I24" s="19">
        <v>7789</v>
      </c>
      <c r="J24" s="19">
        <v>3200</v>
      </c>
      <c r="K24" s="5">
        <f>(H24/F24)*1</f>
        <v>0.90292968750000002</v>
      </c>
      <c r="L24" s="6" t="str">
        <f>IFERROR(IF(K24&lt;0.1,"INSUFICIENTE",IF(K24&lt;=0.14,"ACEPTABLE",IF(K24&lt;=0.24,"BUENO",IF(K24=0.25,"SOBRESALIENTE",IF(K24&gt;=0.26,"SOBRE EJECUCIÓN","NO APLICA"))))),"NO APLICA")</f>
        <v>SOBRE EJECUCIÓN</v>
      </c>
      <c r="M24" s="13"/>
      <c r="N24" s="31"/>
    </row>
    <row r="25" spans="1:14" ht="90" x14ac:dyDescent="0.25">
      <c r="A25" s="28">
        <v>22</v>
      </c>
      <c r="B25" s="18" t="s">
        <v>29</v>
      </c>
      <c r="C25" s="18" t="s">
        <v>11</v>
      </c>
      <c r="D25" s="7" t="s">
        <v>37</v>
      </c>
      <c r="E25" s="7" t="s">
        <v>97</v>
      </c>
      <c r="F25" s="18">
        <v>200365</v>
      </c>
      <c r="G25" s="19"/>
      <c r="H25" s="19">
        <v>126675</v>
      </c>
      <c r="I25" s="19">
        <v>93948</v>
      </c>
      <c r="J25" s="19">
        <v>40990</v>
      </c>
      <c r="K25" s="5">
        <f>(H25/F25)*1</f>
        <v>0.63222119631672202</v>
      </c>
      <c r="L25" s="6" t="str">
        <f>IFERROR(IF(K25&lt;0.1,"INSUFICIENTE",IF(K25&lt;=0.14,"ACEPTABLE",IF(K25&lt;=0.24,"BUENO",IF(K25=0.25,"SOBRESALIENTE",IF(K25&gt;=0.26,"SOBRE EJECUCIÓN","NO APLICA"))))),"NO APLICA")</f>
        <v>SOBRE EJECUCIÓN</v>
      </c>
      <c r="M25" s="7"/>
      <c r="N25" s="31"/>
    </row>
    <row r="26" spans="1:14" ht="90" x14ac:dyDescent="0.25">
      <c r="A26" s="28">
        <v>23</v>
      </c>
      <c r="B26" s="18" t="s">
        <v>29</v>
      </c>
      <c r="C26" s="18" t="s">
        <v>11</v>
      </c>
      <c r="D26" s="7" t="s">
        <v>38</v>
      </c>
      <c r="E26" s="7" t="s">
        <v>97</v>
      </c>
      <c r="F26" s="18">
        <v>12800</v>
      </c>
      <c r="G26" s="19"/>
      <c r="H26" s="19">
        <v>9600</v>
      </c>
      <c r="I26" s="19">
        <v>8000</v>
      </c>
      <c r="J26" s="19">
        <v>3200</v>
      </c>
      <c r="K26" s="5">
        <f>(H26/F26)*1</f>
        <v>0.75</v>
      </c>
      <c r="L26" s="6" t="str">
        <f>IFERROR(IF(K26&lt;0.1,"INSUFICIENTE",IF(K26&lt;=0.14,"ACEPTABLE",IF(K26&lt;=0.24,"BUENO",IF(K26=0.25,"SOBRESALIENTE",IF(K26&gt;=0.26,"SOBRE EJECUCIÓN","NO APLICA"))))),"NO APLICA")</f>
        <v>SOBRE EJECUCIÓN</v>
      </c>
      <c r="M26" s="14"/>
      <c r="N26" s="34"/>
    </row>
    <row r="27" spans="1:14" ht="90" x14ac:dyDescent="0.25">
      <c r="A27" s="28">
        <v>24</v>
      </c>
      <c r="B27" s="18" t="s">
        <v>29</v>
      </c>
      <c r="C27" s="18" t="s">
        <v>11</v>
      </c>
      <c r="D27" s="7" t="s">
        <v>39</v>
      </c>
      <c r="E27" s="7" t="s">
        <v>98</v>
      </c>
      <c r="F27" s="18">
        <v>0.86</v>
      </c>
      <c r="G27" s="19"/>
      <c r="H27" s="19">
        <v>0.94030000000000002</v>
      </c>
      <c r="I27" s="19">
        <v>0.96</v>
      </c>
      <c r="J27" s="19">
        <v>0.98</v>
      </c>
      <c r="K27" s="5">
        <f>(H27/F27)*1</f>
        <v>1.0933720930232558</v>
      </c>
      <c r="L27" s="6" t="str">
        <f>IFERROR(IF(K27&lt;0.1,"INSUFICIENTE",IF(K27&lt;=0.14,"ACEPTABLE",IF(K27&lt;=0.24,"BUENO",IF(K27=0.25,"SOBRESALIENTE",IF(K27&gt;=0.26,"SOBRE EJECUCIÓN","NO APLICA"))))),"NO APLICA")</f>
        <v>SOBRE EJECUCIÓN</v>
      </c>
      <c r="M27" s="7"/>
      <c r="N27" s="31"/>
    </row>
    <row r="28" spans="1:14" ht="90" x14ac:dyDescent="0.25">
      <c r="A28" s="28">
        <v>25</v>
      </c>
      <c r="B28" s="18" t="s">
        <v>29</v>
      </c>
      <c r="C28" s="18" t="s">
        <v>11</v>
      </c>
      <c r="D28" s="7" t="s">
        <v>40</v>
      </c>
      <c r="E28" s="7" t="s">
        <v>98</v>
      </c>
      <c r="F28" s="18">
        <v>0.79</v>
      </c>
      <c r="G28" s="19"/>
      <c r="H28" s="19">
        <v>0.90449999999999997</v>
      </c>
      <c r="I28" s="19">
        <v>0.95</v>
      </c>
      <c r="J28" s="19">
        <v>0.98</v>
      </c>
      <c r="K28" s="5">
        <f>(H28/F28)*1</f>
        <v>1.1449367088607594</v>
      </c>
      <c r="L28" s="6" t="str">
        <f>IFERROR(IF(K28&lt;0.1,"INSUFICIENTE",IF(K28&lt;=0.14,"ACEPTABLE",IF(K28&lt;=0.24,"BUENO",IF(K28=0.25,"SOBRESALIENTE",IF(K28&gt;=0.26,"SOBRE EJECUCIÓN","NO APLICA"))))),"NO APLICA")</f>
        <v>SOBRE EJECUCIÓN</v>
      </c>
      <c r="M28" s="13"/>
      <c r="N28" s="33"/>
    </row>
    <row r="29" spans="1:14" ht="75" x14ac:dyDescent="0.25">
      <c r="A29" s="28">
        <v>26</v>
      </c>
      <c r="B29" s="18" t="s">
        <v>29</v>
      </c>
      <c r="C29" s="18" t="s">
        <v>11</v>
      </c>
      <c r="D29" s="7" t="s">
        <v>41</v>
      </c>
      <c r="E29" s="7" t="s">
        <v>98</v>
      </c>
      <c r="F29" s="18">
        <v>0.82</v>
      </c>
      <c r="G29" s="19"/>
      <c r="H29" s="19">
        <v>0.91479999999999995</v>
      </c>
      <c r="I29" s="19">
        <v>0.96</v>
      </c>
      <c r="J29" s="19">
        <v>0.98</v>
      </c>
      <c r="K29" s="5">
        <f>(H29/F29)*1</f>
        <v>1.1156097560975611</v>
      </c>
      <c r="L29" s="6" t="str">
        <f>IFERROR(IF(K29&lt;0.1,"INSUFICIENTE",IF(K29&lt;=0.14,"ACEPTABLE",IF(K29&lt;=0.24,"BUENO",IF(K29=0.25,"SOBRESALIENTE",IF(K29&gt;=0.26,"SOBRE EJECUCIÓN","NO APLICA"))))),"NO APLICA")</f>
        <v>SOBRE EJECUCIÓN</v>
      </c>
      <c r="M29" s="10"/>
      <c r="N29" s="31"/>
    </row>
    <row r="30" spans="1:14" ht="75" x14ac:dyDescent="0.25">
      <c r="A30" s="28">
        <v>27</v>
      </c>
      <c r="B30" s="18" t="s">
        <v>29</v>
      </c>
      <c r="C30" s="18" t="s">
        <v>11</v>
      </c>
      <c r="D30" s="7" t="s">
        <v>42</v>
      </c>
      <c r="E30" s="7" t="s">
        <v>98</v>
      </c>
      <c r="F30" s="18">
        <v>0.61</v>
      </c>
      <c r="G30" s="19"/>
      <c r="H30" s="19">
        <v>0.49640000000000001</v>
      </c>
      <c r="I30" s="19">
        <v>0.53</v>
      </c>
      <c r="J30" s="19">
        <v>0.34</v>
      </c>
      <c r="K30" s="5">
        <f>(H30/F30)*1</f>
        <v>0.81377049180327876</v>
      </c>
      <c r="L30" s="6" t="str">
        <f>IFERROR(IF(K30&lt;0.1,"INSUFICIENTE",IF(K30&lt;=0.14,"ACEPTABLE",IF(K30&lt;=0.24,"BUENO",IF(K30=0.25,"SOBRESALIENTE",IF(K30&gt;=0.26,"SOBRE EJECUCIÓN","NO APLICA"))))),"NO APLICA")</f>
        <v>SOBRE EJECUCIÓN</v>
      </c>
      <c r="M30" s="7"/>
      <c r="N30" s="31"/>
    </row>
    <row r="31" spans="1:14" ht="30" x14ac:dyDescent="0.25">
      <c r="A31" s="28">
        <v>28</v>
      </c>
      <c r="B31" s="18" t="s">
        <v>29</v>
      </c>
      <c r="C31" s="18" t="s">
        <v>11</v>
      </c>
      <c r="D31" s="7" t="s">
        <v>43</v>
      </c>
      <c r="E31" s="7" t="s">
        <v>98</v>
      </c>
      <c r="F31" s="18">
        <v>0.71</v>
      </c>
      <c r="G31" s="19"/>
      <c r="H31" s="19">
        <v>0.51680000000000004</v>
      </c>
      <c r="I31" s="19">
        <v>0.55000000000000004</v>
      </c>
      <c r="J31" s="19">
        <v>0.43</v>
      </c>
      <c r="K31" s="5">
        <f>(H31/F31)*1</f>
        <v>0.72788732394366207</v>
      </c>
      <c r="L31" s="6" t="str">
        <f>IFERROR(IF(K31&lt;0.1,"INSUFICIENTE",IF(K31&lt;=0.14,"ACEPTABLE",IF(K31&lt;=0.24,"BUENO",IF(K31=0.25,"SOBRESALIENTE",IF(K31&gt;=0.26,"SOBRE EJECUCIÓN","NO APLICA"))))),"NO APLICA")</f>
        <v>SOBRE EJECUCIÓN</v>
      </c>
      <c r="M31" s="13"/>
      <c r="N31" s="30"/>
    </row>
    <row r="32" spans="1:14" ht="30" x14ac:dyDescent="0.25">
      <c r="A32" s="28">
        <v>29</v>
      </c>
      <c r="B32" s="18" t="s">
        <v>29</v>
      </c>
      <c r="C32" s="18" t="s">
        <v>11</v>
      </c>
      <c r="D32" s="7" t="s">
        <v>44</v>
      </c>
      <c r="E32" s="7" t="s">
        <v>96</v>
      </c>
      <c r="F32" s="18">
        <v>698</v>
      </c>
      <c r="G32" s="19"/>
      <c r="H32" s="19">
        <v>281</v>
      </c>
      <c r="I32" s="19">
        <v>139</v>
      </c>
      <c r="J32" s="19">
        <v>101</v>
      </c>
      <c r="K32" s="5">
        <f>(H32/F32)*1</f>
        <v>0.40257879656160456</v>
      </c>
      <c r="L32" s="6" t="str">
        <f>IFERROR(IF(K32&lt;0.1,"INSUFICIENTE",IF(K32&lt;=0.14,"ACEPTABLE",IF(K32&lt;=0.24,"BUENO",IF(K32=0.25,"SOBRESALIENTE",IF(K32&gt;=0.26,"SOBRE EJECUCIÓN","NO APLICA"))))),"NO APLICA")</f>
        <v>SOBRE EJECUCIÓN</v>
      </c>
      <c r="M32" s="8"/>
      <c r="N32" s="30"/>
    </row>
    <row r="33" spans="1:14" ht="45" x14ac:dyDescent="0.25">
      <c r="A33" s="28">
        <v>30</v>
      </c>
      <c r="B33" s="18" t="s">
        <v>29</v>
      </c>
      <c r="C33" s="18" t="s">
        <v>11</v>
      </c>
      <c r="D33" s="7" t="s">
        <v>45</v>
      </c>
      <c r="E33" s="7" t="s">
        <v>96</v>
      </c>
      <c r="F33" s="18">
        <v>2503</v>
      </c>
      <c r="G33" s="19"/>
      <c r="H33" s="19">
        <v>296</v>
      </c>
      <c r="I33" s="19">
        <v>233</v>
      </c>
      <c r="J33" s="19">
        <v>161</v>
      </c>
      <c r="K33" s="5">
        <f>(H33/F33)*1</f>
        <v>0.11825809029165002</v>
      </c>
      <c r="L33" s="6" t="str">
        <f>IFERROR(IF(K33&lt;0.1,"INSUFICIENTE",IF(K33&lt;=0.14,"ACEPTABLE",IF(K33&lt;=0.24,"BUENO",IF(K33=0.25,"SOBRESALIENTE",IF(K33&gt;=0.26,"SOBRE EJECUCIÓN","NO APLICA"))))),"NO APLICA")</f>
        <v>ACEPTABLE</v>
      </c>
      <c r="M33" s="7"/>
      <c r="N33" s="30"/>
    </row>
    <row r="34" spans="1:14" ht="45" x14ac:dyDescent="0.25">
      <c r="A34" s="28">
        <v>31</v>
      </c>
      <c r="B34" s="18" t="s">
        <v>29</v>
      </c>
      <c r="C34" s="18" t="s">
        <v>11</v>
      </c>
      <c r="D34" s="7" t="s">
        <v>46</v>
      </c>
      <c r="E34" s="7" t="s">
        <v>96</v>
      </c>
      <c r="F34" s="18">
        <v>3201</v>
      </c>
      <c r="G34" s="19"/>
      <c r="H34" s="19">
        <v>577</v>
      </c>
      <c r="I34" s="19">
        <v>372</v>
      </c>
      <c r="J34" s="19">
        <v>262</v>
      </c>
      <c r="K34" s="5">
        <f>(H34/F34)*1</f>
        <v>0.18025616994689159</v>
      </c>
      <c r="L34" s="6" t="str">
        <f>IFERROR(IF(K34&lt;0.1,"INSUFICIENTE",IF(K34&lt;=0.14,"ACEPTABLE",IF(K34&lt;=0.24,"BUENO",IF(K34=0.25,"SOBRESALIENTE",IF(K34&gt;=0.26,"SOBRE EJECUCIÓN","NO APLICA"))))),"NO APLICA")</f>
        <v>BUENO</v>
      </c>
      <c r="M34" s="7"/>
      <c r="N34" s="31"/>
    </row>
    <row r="35" spans="1:14" ht="45" x14ac:dyDescent="0.25">
      <c r="A35" s="28">
        <v>32</v>
      </c>
      <c r="B35" s="18" t="s">
        <v>29</v>
      </c>
      <c r="C35" s="18" t="s">
        <v>11</v>
      </c>
      <c r="D35" s="7" t="s">
        <v>47</v>
      </c>
      <c r="E35" s="7" t="s">
        <v>96</v>
      </c>
      <c r="F35" s="18">
        <v>111824</v>
      </c>
      <c r="G35" s="19"/>
      <c r="H35" s="19">
        <v>48405</v>
      </c>
      <c r="I35" s="19">
        <v>33796</v>
      </c>
      <c r="J35" s="19">
        <v>6578</v>
      </c>
      <c r="K35" s="5">
        <f>(H35/F35)*1</f>
        <v>0.43286772070396334</v>
      </c>
      <c r="L35" s="6" t="str">
        <f>IFERROR(IF(K35&lt;0.1,"INSUFICIENTE",IF(K35&lt;=0.14,"ACEPTABLE",IF(K35&lt;=0.24,"BUENO",IF(K35=0.25,"SOBRESALIENTE",IF(K35&gt;=0.26,"SOBRE EJECUCIÓN","NO APLICA"))))),"NO APLICA")</f>
        <v>SOBRE EJECUCIÓN</v>
      </c>
      <c r="M35" s="9"/>
      <c r="N35" s="31"/>
    </row>
    <row r="36" spans="1:14" ht="45" x14ac:dyDescent="0.25">
      <c r="A36" s="28">
        <v>33</v>
      </c>
      <c r="B36" s="18" t="s">
        <v>29</v>
      </c>
      <c r="C36" s="18" t="s">
        <v>11</v>
      </c>
      <c r="D36" s="7" t="s">
        <v>48</v>
      </c>
      <c r="E36" s="7" t="s">
        <v>96</v>
      </c>
      <c r="F36" s="18">
        <v>115025</v>
      </c>
      <c r="G36" s="19"/>
      <c r="H36" s="19">
        <v>48982</v>
      </c>
      <c r="I36" s="19">
        <v>34168</v>
      </c>
      <c r="J36" s="19">
        <v>6840</v>
      </c>
      <c r="K36" s="5">
        <f>(H36/F36)*1</f>
        <v>0.42583786133449253</v>
      </c>
      <c r="L36" s="6" t="str">
        <f>IFERROR(IF(K36&lt;0.1,"INSUFICIENTE",IF(K36&lt;=0.14,"ACEPTABLE",IF(K36&lt;=0.24,"BUENO",IF(K36=0.25,"SOBRESALIENTE",IF(K36&gt;=0.26,"SOBRE EJECUCIÓN","NO APLICA"))))),"NO APLICA")</f>
        <v>SOBRE EJECUCIÓN</v>
      </c>
      <c r="M36" s="7"/>
      <c r="N36" s="31"/>
    </row>
    <row r="37" spans="1:14" ht="45" x14ac:dyDescent="0.25">
      <c r="A37" s="28">
        <v>34</v>
      </c>
      <c r="B37" s="18" t="s">
        <v>29</v>
      </c>
      <c r="C37" s="18" t="s">
        <v>11</v>
      </c>
      <c r="D37" s="7" t="s">
        <v>49</v>
      </c>
      <c r="E37" s="7" t="s">
        <v>111</v>
      </c>
      <c r="F37" s="18">
        <v>28290</v>
      </c>
      <c r="G37" s="19"/>
      <c r="H37" s="19">
        <v>15143</v>
      </c>
      <c r="I37" s="19">
        <v>274904</v>
      </c>
      <c r="J37" s="19">
        <v>12870</v>
      </c>
      <c r="K37" s="5">
        <f>(H37/F37)*1</f>
        <v>0.53527748320961466</v>
      </c>
      <c r="L37" s="6" t="str">
        <f>IFERROR(IF(K37&lt;0.1,"INSUFICIENTE",IF(K37&lt;=0.14,"ACEPTABLE",IF(K37&lt;=0.24,"BUENO",IF(K37=0.25,"SOBRESALIENTE",IF(K37&gt;=0.26,"SOBRE EJECUCIÓN","NO APLICA"))))),"NO APLICA")</f>
        <v>SOBRE EJECUCIÓN</v>
      </c>
      <c r="M37" s="8"/>
      <c r="N37" s="31"/>
    </row>
    <row r="38" spans="1:14" ht="75" x14ac:dyDescent="0.25">
      <c r="A38" s="28">
        <v>35</v>
      </c>
      <c r="B38" s="18" t="s">
        <v>29</v>
      </c>
      <c r="C38" s="18" t="s">
        <v>11</v>
      </c>
      <c r="D38" s="7" t="s">
        <v>50</v>
      </c>
      <c r="E38" s="7" t="s">
        <v>111</v>
      </c>
      <c r="F38" s="18">
        <v>39852</v>
      </c>
      <c r="G38" s="19"/>
      <c r="H38" s="19">
        <v>47860</v>
      </c>
      <c r="I38" s="19">
        <v>36449</v>
      </c>
      <c r="J38" s="19">
        <v>14348</v>
      </c>
      <c r="K38" s="5">
        <f>(H38/F38)*1</f>
        <v>1.2009434909163907</v>
      </c>
      <c r="L38" s="6" t="str">
        <f>IFERROR(IF(K38&lt;0.1,"INSUFICIENTE",IF(K38&lt;=0.14,"ACEPTABLE",IF(K38&lt;=0.24,"BUENO",IF(K38=0.25,"SOBRESALIENTE",IF(K38&gt;=0.26,"SOBRE EJECUCIÓN","NO APLICA"))))),"NO APLICA")</f>
        <v>SOBRE EJECUCIÓN</v>
      </c>
      <c r="M38" s="8"/>
      <c r="N38" s="30"/>
    </row>
    <row r="39" spans="1:14" ht="45" x14ac:dyDescent="0.25">
      <c r="A39" s="28">
        <v>36</v>
      </c>
      <c r="B39" s="18" t="s">
        <v>29</v>
      </c>
      <c r="C39" s="18" t="s">
        <v>11</v>
      </c>
      <c r="D39" s="7" t="s">
        <v>136</v>
      </c>
      <c r="E39" s="7" t="s">
        <v>111</v>
      </c>
      <c r="F39" s="18">
        <v>1574</v>
      </c>
      <c r="G39" s="19"/>
      <c r="H39" s="19">
        <v>0</v>
      </c>
      <c r="I39" s="19">
        <v>0</v>
      </c>
      <c r="J39" s="19">
        <v>0</v>
      </c>
      <c r="K39" s="5">
        <f>(H39/F39)*1</f>
        <v>0</v>
      </c>
      <c r="L39" s="6" t="str">
        <f>IFERROR(IF(K39&lt;0.1,"INSUFICIENTE",IF(K39&lt;=0.14,"ACEPTABLE",IF(K39&lt;=0.24,"BUENO",IF(K39=0.25,"SOBRESALIENTE",IF(K39&gt;=0.26,"SOBRE EJECUCIÓN","NO APLICA"))))),"NO APLICA")</f>
        <v>INSUFICIENTE</v>
      </c>
      <c r="M39" s="12"/>
      <c r="N39" s="35"/>
    </row>
    <row r="40" spans="1:14" ht="30" x14ac:dyDescent="0.25">
      <c r="A40" s="28">
        <v>37</v>
      </c>
      <c r="B40" s="18" t="s">
        <v>29</v>
      </c>
      <c r="C40" s="18" t="s">
        <v>11</v>
      </c>
      <c r="D40" s="7" t="s">
        <v>51</v>
      </c>
      <c r="E40" s="7" t="s">
        <v>112</v>
      </c>
      <c r="F40" s="18">
        <v>1096</v>
      </c>
      <c r="G40" s="19"/>
      <c r="H40" s="19">
        <v>1000</v>
      </c>
      <c r="I40" s="19">
        <v>900</v>
      </c>
      <c r="J40" s="19">
        <v>508</v>
      </c>
      <c r="K40" s="5">
        <f>(H40/F40)*1</f>
        <v>0.91240875912408759</v>
      </c>
      <c r="L40" s="6" t="str">
        <f>IFERROR(IF(K40&lt;0.1,"INSUFICIENTE",IF(K40&lt;=0.14,"ACEPTABLE",IF(K40&lt;=0.24,"BUENO",IF(K40=0.25,"SOBRESALIENTE",IF(K40&gt;=0.26,"SOBRE EJECUCIÓN","NO APLICA"))))),"NO APLICA")</f>
        <v>SOBRE EJECUCIÓN</v>
      </c>
      <c r="M40" s="15"/>
      <c r="N40" s="36"/>
    </row>
    <row r="41" spans="1:14" ht="45" x14ac:dyDescent="0.25">
      <c r="A41" s="28">
        <v>38</v>
      </c>
      <c r="B41" s="18" t="s">
        <v>29</v>
      </c>
      <c r="C41" s="18" t="s">
        <v>11</v>
      </c>
      <c r="D41" s="7" t="s">
        <v>52</v>
      </c>
      <c r="E41" s="7" t="s">
        <v>95</v>
      </c>
      <c r="F41" s="18">
        <v>0.6</v>
      </c>
      <c r="G41" s="19"/>
      <c r="H41" s="19"/>
      <c r="I41" s="19"/>
      <c r="J41" s="19">
        <v>0.06</v>
      </c>
      <c r="K41" s="5">
        <f>(H41/F41)*1</f>
        <v>0</v>
      </c>
      <c r="L41" s="6" t="str">
        <f>IFERROR(IF(K41&lt;0.1,"INSUFICIENTE",IF(K41&lt;=0.14,"ACEPTABLE",IF(K41&lt;=0.24,"BUENO",IF(K41=0.25,"SOBRESALIENTE",IF(K41&gt;=0.26,"SOBRE EJECUCIÓN","NO APLICA"))))),"NO APLICA")</f>
        <v>INSUFICIENTE</v>
      </c>
      <c r="M41" s="8"/>
      <c r="N41" s="31"/>
    </row>
    <row r="42" spans="1:14" ht="45" x14ac:dyDescent="0.25">
      <c r="A42" s="28">
        <v>39</v>
      </c>
      <c r="B42" s="18" t="s">
        <v>29</v>
      </c>
      <c r="C42" s="18" t="s">
        <v>11</v>
      </c>
      <c r="D42" s="7" t="s">
        <v>53</v>
      </c>
      <c r="E42" s="7" t="s">
        <v>95</v>
      </c>
      <c r="F42" s="18">
        <v>1</v>
      </c>
      <c r="G42" s="19"/>
      <c r="H42" s="19"/>
      <c r="I42" s="19"/>
      <c r="J42" s="19">
        <v>0.99</v>
      </c>
      <c r="K42" s="5">
        <f>(H42/F42)*1</f>
        <v>0</v>
      </c>
      <c r="L42" s="6" t="str">
        <f>IFERROR(IF(K42&lt;0.1,"INSUFICIENTE",IF(K42&lt;=0.14,"ACEPTABLE",IF(K42&lt;=0.24,"BUENO",IF(K42=0.25,"SOBRESALIENTE",IF(K42&gt;=0.26,"SOBRE EJECUCIÓN","NO APLICA"))))),"NO APLICA")</f>
        <v>INSUFICIENTE</v>
      </c>
      <c r="M42" s="8"/>
      <c r="N42" s="31"/>
    </row>
    <row r="43" spans="1:14" ht="30" x14ac:dyDescent="0.25">
      <c r="A43" s="28">
        <v>40</v>
      </c>
      <c r="B43" s="18" t="s">
        <v>29</v>
      </c>
      <c r="C43" s="18" t="s">
        <v>11</v>
      </c>
      <c r="D43" s="7" t="s">
        <v>54</v>
      </c>
      <c r="E43" s="7" t="s">
        <v>96</v>
      </c>
      <c r="F43" s="18">
        <v>1</v>
      </c>
      <c r="G43" s="19"/>
      <c r="H43" s="19"/>
      <c r="I43" s="19"/>
      <c r="J43" s="19">
        <v>0.4</v>
      </c>
      <c r="K43" s="5">
        <f>(H43/F43)*1</f>
        <v>0</v>
      </c>
      <c r="L43" s="6" t="str">
        <f>IFERROR(IF(K43&lt;0.1,"INSUFICIENTE",IF(K43&lt;=0.14,"ACEPTABLE",IF(K43&lt;=0.24,"BUENO",IF(K43=0.25,"SOBRESALIENTE",IF(K43&gt;=0.26,"SOBRE EJECUCIÓN","NO APLICA"))))),"NO APLICA")</f>
        <v>INSUFICIENTE</v>
      </c>
      <c r="M43" s="8"/>
      <c r="N43" s="30"/>
    </row>
    <row r="44" spans="1:14" ht="45" x14ac:dyDescent="0.25">
      <c r="A44" s="28">
        <v>41</v>
      </c>
      <c r="B44" s="18" t="s">
        <v>29</v>
      </c>
      <c r="C44" s="18" t="s">
        <v>11</v>
      </c>
      <c r="D44" s="7" t="s">
        <v>55</v>
      </c>
      <c r="E44" s="7" t="s">
        <v>95</v>
      </c>
      <c r="F44" s="18">
        <v>825</v>
      </c>
      <c r="G44" s="19"/>
      <c r="H44" s="19">
        <v>714</v>
      </c>
      <c r="I44" s="19">
        <v>487</v>
      </c>
      <c r="J44" s="19">
        <v>54</v>
      </c>
      <c r="K44" s="5">
        <f>(H44/F44)*1</f>
        <v>0.86545454545454548</v>
      </c>
      <c r="L44" s="6" t="str">
        <f>IFERROR(IF(K44&lt;0.1,"INSUFICIENTE",IF(K44&lt;=0.14,"ACEPTABLE",IF(K44&lt;=0.24,"BUENO",IF(K44=0.25,"SOBRESALIENTE",IF(K44&gt;=0.26,"SOBRE EJECUCIÓN","NO APLICA"))))),"NO APLICA")</f>
        <v>SOBRE EJECUCIÓN</v>
      </c>
      <c r="M44" s="10"/>
      <c r="N44" s="30"/>
    </row>
    <row r="45" spans="1:14" ht="45" x14ac:dyDescent="0.25">
      <c r="A45" s="28">
        <v>42</v>
      </c>
      <c r="B45" s="18" t="s">
        <v>29</v>
      </c>
      <c r="C45" s="18" t="s">
        <v>11</v>
      </c>
      <c r="D45" s="7" t="s">
        <v>56</v>
      </c>
      <c r="E45" s="7" t="s">
        <v>95</v>
      </c>
      <c r="F45" s="18">
        <v>666</v>
      </c>
      <c r="G45" s="19"/>
      <c r="H45" s="19">
        <v>487</v>
      </c>
      <c r="I45" s="19">
        <v>461</v>
      </c>
      <c r="J45" s="19">
        <v>106</v>
      </c>
      <c r="K45" s="5">
        <f>(H45/F45)*1</f>
        <v>0.73123123123123124</v>
      </c>
      <c r="L45" s="6" t="str">
        <f>IFERROR(IF(K45&lt;0.1,"INSUFICIENTE",IF(K45&lt;=0.14,"ACEPTABLE",IF(K45&lt;=0.24,"BUENO",IF(K45=0.25,"SOBRESALIENTE",IF(K45&gt;=0.26,"SOBRE EJECUCIÓN","NO APLICA"))))),"NO APLICA")</f>
        <v>SOBRE EJECUCIÓN</v>
      </c>
      <c r="M45" s="7"/>
      <c r="N45" s="31"/>
    </row>
    <row r="46" spans="1:14" ht="30" x14ac:dyDescent="0.25">
      <c r="A46" s="28">
        <v>43</v>
      </c>
      <c r="B46" s="18" t="s">
        <v>29</v>
      </c>
      <c r="C46" s="18" t="s">
        <v>11</v>
      </c>
      <c r="D46" s="7" t="s">
        <v>57</v>
      </c>
      <c r="E46" s="7" t="s">
        <v>95</v>
      </c>
      <c r="F46" s="18">
        <v>3076</v>
      </c>
      <c r="G46" s="19"/>
      <c r="H46" s="19">
        <v>2597</v>
      </c>
      <c r="I46" s="19">
        <v>2401</v>
      </c>
      <c r="J46" s="19">
        <v>1864</v>
      </c>
      <c r="K46" s="5">
        <f>(H46/F46)*1</f>
        <v>0.84427828348504552</v>
      </c>
      <c r="L46" s="6" t="str">
        <f>IFERROR(IF(K46&lt;0.1,"INSUFICIENTE",IF(K46&lt;=0.14,"ACEPTABLE",IF(K46&lt;=0.24,"BUENO",IF(K46=0.25,"SOBRESALIENTE",IF(K46&gt;=0.26,"SOBRE EJECUCIÓN","NO APLICA"))))),"NO APLICA")</f>
        <v>SOBRE EJECUCIÓN</v>
      </c>
      <c r="M46" s="12"/>
      <c r="N46" s="35"/>
    </row>
    <row r="47" spans="1:14" ht="45" x14ac:dyDescent="0.25">
      <c r="A47" s="28">
        <v>44</v>
      </c>
      <c r="B47" s="18" t="s">
        <v>29</v>
      </c>
      <c r="C47" s="18" t="s">
        <v>11</v>
      </c>
      <c r="D47" s="7" t="s">
        <v>58</v>
      </c>
      <c r="E47" s="7" t="s">
        <v>95</v>
      </c>
      <c r="F47" s="18">
        <v>10409</v>
      </c>
      <c r="G47" s="19"/>
      <c r="H47" s="19">
        <v>9025</v>
      </c>
      <c r="I47" s="19">
        <v>8597</v>
      </c>
      <c r="J47" s="19">
        <v>7390</v>
      </c>
      <c r="K47" s="5">
        <f>(H47/F47)*1</f>
        <v>0.86703814007109237</v>
      </c>
      <c r="L47" s="6" t="str">
        <f>IFERROR(IF(K47&lt;0.1,"INSUFICIENTE",IF(K47&lt;=0.14,"ACEPTABLE",IF(K47&lt;=0.24,"BUENO",IF(K47=0.25,"SOBRESALIENTE",IF(K47&gt;=0.26,"SOBRE EJECUCIÓN","NO APLICA"))))),"NO APLICA")</f>
        <v>SOBRE EJECUCIÓN</v>
      </c>
      <c r="M47" s="9"/>
      <c r="N47" s="30"/>
    </row>
    <row r="48" spans="1:14" ht="45" x14ac:dyDescent="0.25">
      <c r="A48" s="28">
        <v>45</v>
      </c>
      <c r="B48" s="18" t="s">
        <v>29</v>
      </c>
      <c r="C48" s="18" t="s">
        <v>11</v>
      </c>
      <c r="D48" s="7" t="s">
        <v>59</v>
      </c>
      <c r="E48" s="7" t="s">
        <v>95</v>
      </c>
      <c r="F48" s="18">
        <v>1</v>
      </c>
      <c r="G48" s="19"/>
      <c r="H48" s="19">
        <v>0.8</v>
      </c>
      <c r="I48" s="19">
        <v>0.6</v>
      </c>
      <c r="J48" s="19">
        <v>0.3</v>
      </c>
      <c r="K48" s="5">
        <f>(H48/F48)*1</f>
        <v>0.8</v>
      </c>
      <c r="L48" s="6" t="str">
        <f>IFERROR(IF(K48&lt;0.1,"INSUFICIENTE",IF(K48&lt;=0.14,"ACEPTABLE",IF(K48&lt;=0.24,"BUENO",IF(K48=0.25,"SOBRESALIENTE",IF(K48&gt;=0.26,"SOBRE EJECUCIÓN","NO APLICA"))))),"NO APLICA")</f>
        <v>SOBRE EJECUCIÓN</v>
      </c>
      <c r="M48" s="7"/>
      <c r="N48" s="31"/>
    </row>
    <row r="49" spans="1:14" ht="30" x14ac:dyDescent="0.25">
      <c r="A49" s="28">
        <v>46</v>
      </c>
      <c r="B49" s="18" t="s">
        <v>29</v>
      </c>
      <c r="C49" s="18" t="s">
        <v>11</v>
      </c>
      <c r="D49" s="7" t="s">
        <v>60</v>
      </c>
      <c r="E49" s="7" t="s">
        <v>100</v>
      </c>
      <c r="F49" s="18">
        <v>0.8</v>
      </c>
      <c r="G49" s="19"/>
      <c r="H49" s="19"/>
      <c r="I49" s="19"/>
      <c r="J49" s="19">
        <v>0.53</v>
      </c>
      <c r="K49" s="5">
        <f>(H49/F49)*1</f>
        <v>0</v>
      </c>
      <c r="L49" s="6" t="str">
        <f>IFERROR(IF(K49&lt;0.1,"INSUFICIENTE",IF(K49&lt;=0.14,"ACEPTABLE",IF(K49&lt;=0.24,"BUENO",IF(K49=0.25,"SOBRESALIENTE",IF(K49&gt;=0.26,"SOBRE EJECUCIÓN","NO APLICA"))))),"NO APLICA")</f>
        <v>INSUFICIENTE</v>
      </c>
      <c r="M49" s="7"/>
      <c r="N49" s="31"/>
    </row>
    <row r="50" spans="1:14" ht="45" x14ac:dyDescent="0.25">
      <c r="A50" s="28">
        <v>47</v>
      </c>
      <c r="B50" s="18" t="s">
        <v>29</v>
      </c>
      <c r="C50" s="18" t="s">
        <v>11</v>
      </c>
      <c r="D50" s="7" t="s">
        <v>61</v>
      </c>
      <c r="E50" s="7" t="s">
        <v>99</v>
      </c>
      <c r="F50" s="18">
        <v>3436</v>
      </c>
      <c r="G50" s="19"/>
      <c r="H50" s="19">
        <v>2226</v>
      </c>
      <c r="I50" s="19">
        <v>1016</v>
      </c>
      <c r="J50" s="19">
        <v>335</v>
      </c>
      <c r="K50" s="5">
        <f>(H50/F50)*1</f>
        <v>0.64784633294528526</v>
      </c>
      <c r="L50" s="6" t="str">
        <f>IFERROR(IF(K50&lt;0.1,"INSUFICIENTE",IF(K50&lt;=0.14,"ACEPTABLE",IF(K50&lt;=0.24,"BUENO",IF(K50=0.25,"SOBRESALIENTE",IF(K50&gt;=0.26,"SOBRE EJECUCIÓN","NO APLICA"))))),"NO APLICA")</f>
        <v>SOBRE EJECUCIÓN</v>
      </c>
      <c r="M50" s="7"/>
      <c r="N50" s="31"/>
    </row>
    <row r="51" spans="1:14" ht="45" x14ac:dyDescent="0.25">
      <c r="A51" s="28">
        <v>48</v>
      </c>
      <c r="B51" s="18" t="s">
        <v>29</v>
      </c>
      <c r="C51" s="18" t="s">
        <v>17</v>
      </c>
      <c r="D51" s="7" t="s">
        <v>62</v>
      </c>
      <c r="E51" s="7" t="s">
        <v>95</v>
      </c>
      <c r="F51" s="18">
        <v>4</v>
      </c>
      <c r="G51" s="19"/>
      <c r="H51" s="19">
        <v>3</v>
      </c>
      <c r="I51" s="19">
        <v>2</v>
      </c>
      <c r="J51" s="19">
        <v>2</v>
      </c>
      <c r="K51" s="5">
        <f>(H51/F51)*1</f>
        <v>0.75</v>
      </c>
      <c r="L51" s="6" t="str">
        <f>IFERROR(IF(K51&lt;0.1,"INSUFICIENTE",IF(K51&lt;=0.14,"ACEPTABLE",IF(K51&lt;=0.24,"BUENO",IF(K51=0.25,"SOBRESALIENTE",IF(K51&gt;=0.26,"SOBRE EJECUCIÓN","NO APLICA"))))),"NO APLICA")</f>
        <v>SOBRE EJECUCIÓN</v>
      </c>
      <c r="M51" s="7"/>
      <c r="N51" s="31"/>
    </row>
    <row r="52" spans="1:14" ht="30" x14ac:dyDescent="0.25">
      <c r="A52" s="28">
        <v>49</v>
      </c>
      <c r="B52" s="18" t="s">
        <v>29</v>
      </c>
      <c r="C52" s="18" t="s">
        <v>17</v>
      </c>
      <c r="D52" s="7" t="s">
        <v>63</v>
      </c>
      <c r="E52" s="7" t="s">
        <v>111</v>
      </c>
      <c r="F52" s="18">
        <v>3436</v>
      </c>
      <c r="G52" s="19"/>
      <c r="H52" s="19">
        <v>2260</v>
      </c>
      <c r="I52" s="19">
        <v>675</v>
      </c>
      <c r="J52" s="19">
        <v>165</v>
      </c>
      <c r="K52" s="5">
        <f>(H52/F52)*1</f>
        <v>0.6577415599534342</v>
      </c>
      <c r="L52" s="6" t="str">
        <f>IFERROR(IF(K52&lt;0.1,"INSUFICIENTE",IF(K52&lt;=0.14,"ACEPTABLE",IF(K52&lt;=0.24,"BUENO",IF(K52=0.25,"SOBRESALIENTE",IF(K52&gt;=0.26,"SOBRE EJECUCIÓN","NO APLICA"))))),"NO APLICA")</f>
        <v>SOBRE EJECUCIÓN</v>
      </c>
      <c r="M52" s="14"/>
      <c r="N52" s="34"/>
    </row>
    <row r="53" spans="1:14" ht="60" x14ac:dyDescent="0.25">
      <c r="A53" s="28">
        <v>50</v>
      </c>
      <c r="B53" s="18" t="s">
        <v>64</v>
      </c>
      <c r="C53" s="18" t="s">
        <v>65</v>
      </c>
      <c r="D53" s="7" t="s">
        <v>66</v>
      </c>
      <c r="E53" s="7" t="s">
        <v>114</v>
      </c>
      <c r="F53" s="18"/>
      <c r="G53" s="19"/>
      <c r="H53" s="19"/>
      <c r="I53" s="19"/>
      <c r="J53" s="19">
        <v>100</v>
      </c>
      <c r="K53" s="5" t="e">
        <f>(H53/F53)*1</f>
        <v>#DIV/0!</v>
      </c>
      <c r="L53" s="6" t="str">
        <f>IFERROR(IF(K53&lt;0.1,"INSUFICIENTE",IF(K53&lt;=0.14,"ACEPTABLE",IF(K53&lt;=0.24,"BUENO",IF(K53=0.25,"SOBRESALIENTE",IF(K53&gt;=0.26,"SOBRE EJECUCIÓN","NO APLICA"))))),"NO APLICA")</f>
        <v>NO APLICA</v>
      </c>
      <c r="M53" s="7"/>
      <c r="N53" s="31"/>
    </row>
    <row r="54" spans="1:14" ht="30" x14ac:dyDescent="0.25">
      <c r="A54" s="28">
        <v>51</v>
      </c>
      <c r="B54" s="18" t="s">
        <v>67</v>
      </c>
      <c r="C54" s="18" t="s">
        <v>11</v>
      </c>
      <c r="D54" s="7" t="s">
        <v>68</v>
      </c>
      <c r="E54" s="7" t="s">
        <v>109</v>
      </c>
      <c r="F54" s="18">
        <v>2</v>
      </c>
      <c r="G54" s="19"/>
      <c r="H54" s="19">
        <v>1</v>
      </c>
      <c r="I54" s="19">
        <v>1</v>
      </c>
      <c r="J54" s="19">
        <v>1</v>
      </c>
      <c r="K54" s="5">
        <f>(H54/F54)*1</f>
        <v>0.5</v>
      </c>
      <c r="L54" s="6" t="str">
        <f>IFERROR(IF(K54&lt;0.1,"INSUFICIENTE",IF(K54&lt;=0.14,"ACEPTABLE",IF(K54&lt;=0.24,"BUENO",IF(K54=0.25,"SOBRESALIENTE",IF(K54&gt;=0.26,"SOBRE EJECUCIÓN","NO APLICA"))))),"NO APLICA")</f>
        <v>SOBRE EJECUCIÓN</v>
      </c>
      <c r="M54" s="16"/>
      <c r="N54" s="32"/>
    </row>
    <row r="55" spans="1:14" ht="30" x14ac:dyDescent="0.25">
      <c r="A55" s="28">
        <v>52</v>
      </c>
      <c r="B55" s="18" t="s">
        <v>69</v>
      </c>
      <c r="C55" s="18" t="s">
        <v>17</v>
      </c>
      <c r="D55" s="7" t="s">
        <v>70</v>
      </c>
      <c r="E55" s="7" t="s">
        <v>101</v>
      </c>
      <c r="F55" s="18">
        <v>100</v>
      </c>
      <c r="G55" s="19"/>
      <c r="H55" s="19"/>
      <c r="I55" s="19"/>
      <c r="J55" s="19">
        <v>95</v>
      </c>
      <c r="K55" s="5">
        <f>(H55/F55)*1</f>
        <v>0</v>
      </c>
      <c r="L55" s="6" t="str">
        <f>IFERROR(IF(K55&lt;0.1,"INSUFICIENTE",IF(K55&lt;=0.14,"ACEPTABLE",IF(K55&lt;=0.24,"BUENO",IF(K55=0.25,"SOBRESALIENTE",IF(K55&gt;=0.26,"SOBRE EJECUCIÓN","NO APLICA"))))),"NO APLICA")</f>
        <v>INSUFICIENTE</v>
      </c>
      <c r="M55" s="7"/>
      <c r="N55" s="31"/>
    </row>
    <row r="56" spans="1:14" ht="30" x14ac:dyDescent="0.25">
      <c r="A56" s="28">
        <v>53</v>
      </c>
      <c r="B56" s="18" t="s">
        <v>69</v>
      </c>
      <c r="C56" s="18" t="s">
        <v>17</v>
      </c>
      <c r="D56" s="7" t="s">
        <v>71</v>
      </c>
      <c r="E56" s="7" t="s">
        <v>101</v>
      </c>
      <c r="F56" s="18">
        <v>100</v>
      </c>
      <c r="G56" s="19"/>
      <c r="H56" s="19"/>
      <c r="I56" s="19"/>
      <c r="J56" s="19">
        <v>100</v>
      </c>
      <c r="K56" s="5">
        <f>(H56/F56)*1</f>
        <v>0</v>
      </c>
      <c r="L56" s="6" t="str">
        <f>IFERROR(IF(K56&lt;0.1,"INSUFICIENTE",IF(K56&lt;=0.14,"ACEPTABLE",IF(K56&lt;=0.24,"BUENO",IF(K56=0.25,"SOBRESALIENTE",IF(K56&gt;=0.26,"SOBRE EJECUCIÓN","NO APLICA"))))),"NO APLICA")</f>
        <v>INSUFICIENTE</v>
      </c>
      <c r="M56" s="7"/>
      <c r="N56" s="31"/>
    </row>
    <row r="57" spans="1:14" ht="30" x14ac:dyDescent="0.25">
      <c r="A57" s="28">
        <v>54</v>
      </c>
      <c r="B57" s="18" t="s">
        <v>69</v>
      </c>
      <c r="C57" s="18" t="s">
        <v>17</v>
      </c>
      <c r="D57" s="7" t="s">
        <v>72</v>
      </c>
      <c r="E57" s="7" t="s">
        <v>101</v>
      </c>
      <c r="F57" s="18">
        <v>100</v>
      </c>
      <c r="G57" s="19"/>
      <c r="H57" s="19"/>
      <c r="I57" s="19"/>
      <c r="J57" s="19">
        <v>91</v>
      </c>
      <c r="K57" s="5">
        <f>(H57/F57)*1</f>
        <v>0</v>
      </c>
      <c r="L57" s="6" t="str">
        <f>IFERROR(IF(K57&lt;0.1,"INSUFICIENTE",IF(K57&lt;=0.14,"ACEPTABLE",IF(K57&lt;=0.24,"BUENO",IF(K57=0.25,"SOBRESALIENTE",IF(K57&gt;=0.26,"SOBRE EJECUCIÓN","NO APLICA"))))),"NO APLICA")</f>
        <v>INSUFICIENTE</v>
      </c>
      <c r="M57" s="7"/>
      <c r="N57" s="31"/>
    </row>
    <row r="58" spans="1:14" ht="30" x14ac:dyDescent="0.25">
      <c r="A58" s="28">
        <v>55</v>
      </c>
      <c r="B58" s="18" t="s">
        <v>69</v>
      </c>
      <c r="C58" s="18" t="s">
        <v>17</v>
      </c>
      <c r="D58" s="7" t="s">
        <v>73</v>
      </c>
      <c r="E58" s="7" t="s">
        <v>101</v>
      </c>
      <c r="F58" s="18">
        <v>100</v>
      </c>
      <c r="G58" s="19"/>
      <c r="H58" s="19">
        <v>75</v>
      </c>
      <c r="I58" s="19">
        <v>50</v>
      </c>
      <c r="J58" s="19">
        <v>48</v>
      </c>
      <c r="K58" s="5">
        <f>(H58/F58)*1</f>
        <v>0.75</v>
      </c>
      <c r="L58" s="6" t="str">
        <f>IFERROR(IF(K58&lt;0.1,"INSUFICIENTE",IF(K58&lt;=0.14,"ACEPTABLE",IF(K58&lt;=0.24,"BUENO",IF(K58=0.25,"SOBRESALIENTE",IF(K58&gt;=0.26,"SOBRE EJECUCIÓN","NO APLICA"))))),"NO APLICA")</f>
        <v>SOBRE EJECUCIÓN</v>
      </c>
      <c r="M58" s="9"/>
      <c r="N58" s="30"/>
    </row>
    <row r="59" spans="1:14" ht="30" x14ac:dyDescent="0.25">
      <c r="A59" s="28">
        <v>56</v>
      </c>
      <c r="B59" s="18" t="s">
        <v>69</v>
      </c>
      <c r="C59" s="18" t="s">
        <v>65</v>
      </c>
      <c r="D59" s="7" t="s">
        <v>74</v>
      </c>
      <c r="E59" s="7" t="s">
        <v>113</v>
      </c>
      <c r="F59" s="18"/>
      <c r="G59" s="19"/>
      <c r="H59" s="19"/>
      <c r="I59" s="19"/>
      <c r="J59" s="19">
        <v>100</v>
      </c>
      <c r="K59" s="5" t="e">
        <f>(H59/F59)*1</f>
        <v>#DIV/0!</v>
      </c>
      <c r="L59" s="6" t="str">
        <f>IFERROR(IF(K59&lt;0.1,"INSUFICIENTE",IF(K59&lt;=0.14,"ACEPTABLE",IF(K59&lt;=0.24,"BUENO",IF(K59=0.25,"SOBRESALIENTE",IF(K59&gt;=0.26,"SOBRE EJECUCIÓN","NO APLICA"))))),"NO APLICA")</f>
        <v>NO APLICA</v>
      </c>
      <c r="M59" s="7"/>
      <c r="N59" s="31"/>
    </row>
    <row r="60" spans="1:14" ht="30" x14ac:dyDescent="0.25">
      <c r="A60" s="28">
        <v>57</v>
      </c>
      <c r="B60" s="18" t="s">
        <v>75</v>
      </c>
      <c r="C60" s="18" t="s">
        <v>7</v>
      </c>
      <c r="D60" s="7" t="s">
        <v>76</v>
      </c>
      <c r="E60" s="7" t="s">
        <v>104</v>
      </c>
      <c r="F60" s="18"/>
      <c r="G60" s="19"/>
      <c r="H60" s="19"/>
      <c r="I60" s="19"/>
      <c r="J60" s="19">
        <v>20</v>
      </c>
      <c r="K60" s="5" t="e">
        <f>(H60/F60)*1</f>
        <v>#DIV/0!</v>
      </c>
      <c r="L60" s="6" t="str">
        <f>IFERROR(IF(K60&lt;0.1,"INSUFICIENTE",IF(K60&lt;=0.14,"ACEPTABLE",IF(K60&lt;=0.24,"BUENO",IF(K60=0.25,"SOBRESALIENTE",IF(K60&gt;=0.26,"SOBRE EJECUCIÓN","NO APLICA"))))),"NO APLICA")</f>
        <v>NO APLICA</v>
      </c>
      <c r="M60" s="9"/>
      <c r="N60" s="30"/>
    </row>
    <row r="61" spans="1:14" ht="30" x14ac:dyDescent="0.25">
      <c r="A61" s="28">
        <v>58</v>
      </c>
      <c r="B61" s="18" t="s">
        <v>75</v>
      </c>
      <c r="C61" s="18" t="s">
        <v>7</v>
      </c>
      <c r="D61" s="7" t="s">
        <v>77</v>
      </c>
      <c r="E61" s="7" t="s">
        <v>103</v>
      </c>
      <c r="F61" s="18"/>
      <c r="G61" s="19"/>
      <c r="H61" s="19"/>
      <c r="I61" s="19"/>
      <c r="J61" s="19">
        <v>100</v>
      </c>
      <c r="K61" s="5" t="e">
        <f>(H61/F61)*1</f>
        <v>#DIV/0!</v>
      </c>
      <c r="L61" s="6" t="str">
        <f>IFERROR(IF(K61&lt;0.1,"INSUFICIENTE",IF(K61&lt;=0.14,"ACEPTABLE",IF(K61&lt;=0.24,"BUENO",IF(K61=0.25,"SOBRESALIENTE",IF(K61&gt;=0.26,"SOBRE EJECUCIÓN","NO APLICA"))))),"NO APLICA")</f>
        <v>NO APLICA</v>
      </c>
      <c r="M61" s="7"/>
      <c r="N61" s="30"/>
    </row>
    <row r="62" spans="1:14" ht="45" x14ac:dyDescent="0.25">
      <c r="A62" s="28">
        <v>59</v>
      </c>
      <c r="B62" s="18" t="s">
        <v>75</v>
      </c>
      <c r="C62" s="18" t="s">
        <v>7</v>
      </c>
      <c r="D62" s="7" t="s">
        <v>78</v>
      </c>
      <c r="E62" s="7" t="s">
        <v>108</v>
      </c>
      <c r="F62" s="18"/>
      <c r="G62" s="19"/>
      <c r="H62" s="19"/>
      <c r="I62" s="19"/>
      <c r="J62" s="19">
        <v>46</v>
      </c>
      <c r="K62" s="5" t="e">
        <f>(H62/F62)*1</f>
        <v>#DIV/0!</v>
      </c>
      <c r="L62" s="6" t="str">
        <f>IFERROR(IF(K62&lt;0.1,"INSUFICIENTE",IF(K62&lt;=0.14,"ACEPTABLE",IF(K62&lt;=0.24,"BUENO",IF(K62=0.25,"SOBRESALIENTE",IF(K62&gt;=0.26,"SOBRE EJECUCIÓN","NO APLICA"))))),"NO APLICA")</f>
        <v>NO APLICA</v>
      </c>
      <c r="M62" s="9"/>
      <c r="N62" s="30"/>
    </row>
    <row r="63" spans="1:14" ht="30" x14ac:dyDescent="0.25">
      <c r="A63" s="28">
        <v>60</v>
      </c>
      <c r="B63" s="18" t="s">
        <v>79</v>
      </c>
      <c r="C63" s="18" t="s">
        <v>7</v>
      </c>
      <c r="D63" s="7" t="s">
        <v>80</v>
      </c>
      <c r="E63" s="7" t="s">
        <v>105</v>
      </c>
      <c r="F63" s="18"/>
      <c r="G63" s="19"/>
      <c r="H63" s="19"/>
      <c r="I63" s="19"/>
      <c r="J63" s="19">
        <v>100</v>
      </c>
      <c r="K63" s="5" t="e">
        <f>(H63/F63)*1</f>
        <v>#DIV/0!</v>
      </c>
      <c r="L63" s="6" t="str">
        <f>IFERROR(IF(K63&lt;0.1,"INSUFICIENTE",IF(K63&lt;=0.14,"ACEPTABLE",IF(K63&lt;=0.24,"BUENO",IF(K63=0.25,"SOBRESALIENTE",IF(K63&gt;=0.26,"SOBRE EJECUCIÓN","NO APLICA"))))),"NO APLICA")</f>
        <v>NO APLICA</v>
      </c>
      <c r="M63" s="17"/>
      <c r="N63" s="31"/>
    </row>
    <row r="64" spans="1:14" ht="30" x14ac:dyDescent="0.25">
      <c r="A64" s="28">
        <v>61</v>
      </c>
      <c r="B64" s="18" t="s">
        <v>79</v>
      </c>
      <c r="C64" s="18" t="s">
        <v>7</v>
      </c>
      <c r="D64" s="7" t="s">
        <v>81</v>
      </c>
      <c r="E64" s="7" t="s">
        <v>106</v>
      </c>
      <c r="F64" s="18"/>
      <c r="G64" s="19"/>
      <c r="H64" s="19"/>
      <c r="I64" s="19"/>
      <c r="J64" s="19">
        <v>100</v>
      </c>
      <c r="K64" s="5" t="e">
        <f>(H64/F64)*1</f>
        <v>#DIV/0!</v>
      </c>
      <c r="L64" s="6" t="str">
        <f>IFERROR(IF(K64&lt;0.1,"INSUFICIENTE",IF(K64&lt;=0.14,"ACEPTABLE",IF(K64&lt;=0.24,"BUENO",IF(K64=0.25,"SOBRESALIENTE",IF(K64&gt;=0.26,"SOBRE EJECUCIÓN","NO APLICA"))))),"NO APLICA")</f>
        <v>NO APLICA</v>
      </c>
      <c r="M64" s="9"/>
      <c r="N64" s="30"/>
    </row>
    <row r="65" spans="1:14" ht="30" x14ac:dyDescent="0.25">
      <c r="A65" s="28">
        <v>62</v>
      </c>
      <c r="B65" s="18" t="s">
        <v>82</v>
      </c>
      <c r="C65" s="18" t="s">
        <v>83</v>
      </c>
      <c r="D65" s="7" t="s">
        <v>84</v>
      </c>
      <c r="E65" s="7" t="s">
        <v>103</v>
      </c>
      <c r="F65" s="18">
        <v>80</v>
      </c>
      <c r="G65" s="19"/>
      <c r="H65" s="19"/>
      <c r="I65" s="19"/>
      <c r="J65" s="19">
        <v>89</v>
      </c>
      <c r="K65" s="5">
        <f>(H65/F65)*1</f>
        <v>0</v>
      </c>
      <c r="L65" s="6" t="str">
        <f>IFERROR(IF(K65&lt;0.1,"INSUFICIENTE",IF(K65&lt;=0.14,"ACEPTABLE",IF(K65&lt;=0.24,"BUENO",IF(K65=0.25,"SOBRESALIENTE",IF(K65&gt;=0.26,"SOBRE EJECUCIÓN","NO APLICA"))))),"NO APLICA")</f>
        <v>INSUFICIENTE</v>
      </c>
      <c r="M65" s="7"/>
      <c r="N65" s="30"/>
    </row>
    <row r="66" spans="1:14" ht="30" x14ac:dyDescent="0.25">
      <c r="A66" s="28">
        <v>63</v>
      </c>
      <c r="B66" s="18" t="s">
        <v>82</v>
      </c>
      <c r="C66" s="18" t="s">
        <v>85</v>
      </c>
      <c r="D66" s="7" t="s">
        <v>86</v>
      </c>
      <c r="E66" s="7" t="s">
        <v>103</v>
      </c>
      <c r="F66" s="18">
        <v>100</v>
      </c>
      <c r="G66" s="19"/>
      <c r="H66" s="19"/>
      <c r="I66" s="19"/>
      <c r="J66" s="19">
        <v>97</v>
      </c>
      <c r="K66" s="5">
        <f>(H66/F66)*1</f>
        <v>0</v>
      </c>
      <c r="L66" s="6" t="str">
        <f>IFERROR(IF(K66&lt;0.1,"INSUFICIENTE",IF(K66&lt;=0.14,"ACEPTABLE",IF(K66&lt;=0.24,"BUENO",IF(K66=0.25,"SOBRESALIENTE",IF(K66&gt;=0.26,"SOBRE EJECUCIÓN","NO APLICA"))))),"NO APLICA")</f>
        <v>INSUFICIENTE</v>
      </c>
      <c r="M66" s="7"/>
      <c r="N66" s="30"/>
    </row>
    <row r="67" spans="1:14" ht="45" x14ac:dyDescent="0.25">
      <c r="A67" s="37">
        <v>64</v>
      </c>
      <c r="B67" s="38" t="s">
        <v>82</v>
      </c>
      <c r="C67" s="38" t="s">
        <v>87</v>
      </c>
      <c r="D67" s="39" t="s">
        <v>88</v>
      </c>
      <c r="E67" s="39" t="s">
        <v>103</v>
      </c>
      <c r="F67" s="38"/>
      <c r="G67" s="46"/>
      <c r="H67" s="46"/>
      <c r="I67" s="46"/>
      <c r="J67" s="46">
        <v>100</v>
      </c>
      <c r="K67" s="5" t="e">
        <f>(H67/F67)*1</f>
        <v>#DIV/0!</v>
      </c>
      <c r="L67" s="40" t="str">
        <f>IFERROR(IF(K67&lt;0.1,"INSUFICIENTE",IF(K67&lt;=0.14,"ACEPTABLE",IF(K67&lt;=0.24,"BUENO",IF(K67=0.25,"SOBRESALIENTE",IF(K67&gt;=0.26,"SOBRE EJECUCIÓN","NO APLICA"))))),"NO APLICA")</f>
        <v>NO APLICA</v>
      </c>
      <c r="M67" s="41"/>
      <c r="N67" s="42"/>
    </row>
    <row r="68" spans="1:14" x14ac:dyDescent="0.25">
      <c r="A68" s="37"/>
      <c r="B68" s="38"/>
      <c r="C68" s="38"/>
      <c r="D68" s="38"/>
      <c r="E68" s="39"/>
      <c r="F68" s="38"/>
      <c r="G68" s="46"/>
      <c r="H68" s="46"/>
      <c r="I68" s="46"/>
      <c r="J68" s="46"/>
      <c r="K68" s="5" t="e">
        <f>(H68/F68)*1</f>
        <v>#DIV/0!</v>
      </c>
      <c r="L68" s="40" t="str">
        <f>IFERROR(IF(K68&lt;0.1,"INSUFICIENTE",IF(K68&lt;=0.14,"ACEPTABLE",IF(K68&lt;=0.24,"BUENO",IF(K68=0.25,"SOBRESALIENTE",IF(K68&gt;=0.26,"SOBRE EJECUCIÓN","NO APLICA"))))),"NO APLICA")</f>
        <v>NO APLICA</v>
      </c>
      <c r="M68" s="56"/>
      <c r="N68" s="42"/>
    </row>
    <row r="70" spans="1:14" x14ac:dyDescent="0.25">
      <c r="L70" s="20" t="s">
        <v>115</v>
      </c>
      <c r="M70" s="20" t="s">
        <v>89</v>
      </c>
      <c r="N70" s="20" t="s">
        <v>116</v>
      </c>
    </row>
    <row r="71" spans="1:14" x14ac:dyDescent="0.25">
      <c r="L71" s="21" t="s">
        <v>117</v>
      </c>
      <c r="M71" s="22" t="s">
        <v>118</v>
      </c>
      <c r="N71" s="21" t="s">
        <v>119</v>
      </c>
    </row>
    <row r="72" spans="1:14" x14ac:dyDescent="0.25">
      <c r="L72" s="23" t="s">
        <v>120</v>
      </c>
      <c r="M72" s="24">
        <v>25</v>
      </c>
      <c r="N72" s="23" t="s">
        <v>121</v>
      </c>
    </row>
    <row r="73" spans="1:14" x14ac:dyDescent="0.25">
      <c r="L73" s="23" t="s">
        <v>122</v>
      </c>
      <c r="M73" s="25" t="s">
        <v>123</v>
      </c>
      <c r="N73" s="23" t="s">
        <v>124</v>
      </c>
    </row>
    <row r="74" spans="1:14" x14ac:dyDescent="0.25">
      <c r="L74" s="23" t="s">
        <v>125</v>
      </c>
      <c r="M74" s="25" t="s">
        <v>126</v>
      </c>
      <c r="N74" s="23" t="s">
        <v>127</v>
      </c>
    </row>
    <row r="75" spans="1:14" x14ac:dyDescent="0.25">
      <c r="L75" s="26" t="s">
        <v>128</v>
      </c>
      <c r="M75" s="27" t="s">
        <v>129</v>
      </c>
      <c r="N75" s="26" t="s">
        <v>130</v>
      </c>
    </row>
    <row r="76" spans="1:14" x14ac:dyDescent="0.25">
      <c r="L76" s="26" t="s">
        <v>131</v>
      </c>
      <c r="M76" s="27">
        <v>0</v>
      </c>
      <c r="N76" s="26" t="s">
        <v>121</v>
      </c>
    </row>
  </sheetData>
  <sheetProtection formatCells="0" formatColumns="0" formatRows="0" insertColumns="0" insertRows="0" insertHyperlinks="0" deleteColumns="0" deleteRows="0" sort="0" autoFilter="0" pivotTables="0"/>
  <mergeCells count="1">
    <mergeCell ref="B1:N1"/>
  </mergeCells>
  <conditionalFormatting sqref="L4:L68">
    <cfRule type="containsText" dxfId="12" priority="1" operator="containsText" text="SOBRE EJECUCIÓN">
      <formula>NOT(ISERROR(SEARCH("SOBRE EJECUCIÓN",L4)))</formula>
    </cfRule>
    <cfRule type="containsText" dxfId="11" priority="2" operator="containsText" text="NO APLICA">
      <formula>NOT(ISERROR(SEARCH("NO APLICA",L4)))</formula>
    </cfRule>
    <cfRule type="containsText" dxfId="10" priority="3" operator="containsText" text="INSUFICIENTE">
      <formula>NOT(ISERROR(SEARCH("INSUFICIENTE",L4)))</formula>
    </cfRule>
    <cfRule type="containsText" dxfId="9" priority="4" operator="containsText" text="ACEPTABLE">
      <formula>NOT(ISERROR(SEARCH("ACEPTABLE",L4)))</formula>
    </cfRule>
    <cfRule type="containsText" dxfId="8" priority="5" operator="containsText" text="BUENO">
      <formula>NOT(ISERROR(SEARCH("BUENO",L4)))</formula>
    </cfRule>
    <cfRule type="containsText" dxfId="7" priority="6" operator="containsText" text="SOBRESALIENTE">
      <formula>NOT(ISERROR(SEARCH("SOBRESALIENTE",L4)))</formula>
    </cfRule>
  </conditionalFormatting>
  <pageMargins left="0.7" right="0.7" top="0.75" bottom="0.75" header="0.3" footer="0.3"/>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B3E28-DC2B-4F27-A129-E46E45630C6B}">
  <dimension ref="B1:F76"/>
  <sheetViews>
    <sheetView zoomScale="190" zoomScaleNormal="190" workbookViewId="0">
      <selection activeCell="B74" sqref="B74"/>
    </sheetView>
  </sheetViews>
  <sheetFormatPr baseColWidth="10" defaultColWidth="9.140625" defaultRowHeight="15" x14ac:dyDescent="0.25"/>
  <cols>
    <col min="2" max="2" width="46.5703125" style="1" customWidth="1"/>
    <col min="3" max="3" width="9.140625" style="4"/>
    <col min="4" max="4" width="46.5703125" style="1" customWidth="1"/>
    <col min="5" max="5" width="9.140625" style="4"/>
    <col min="6" max="6" width="46.5703125" style="1" customWidth="1"/>
  </cols>
  <sheetData>
    <row r="1" spans="2:6" ht="22.5" x14ac:dyDescent="0.25">
      <c r="B1" s="47" t="s">
        <v>137</v>
      </c>
      <c r="C1" s="48"/>
      <c r="D1" s="49" t="s">
        <v>138</v>
      </c>
      <c r="E1" s="48"/>
      <c r="F1" s="50" t="s">
        <v>139</v>
      </c>
    </row>
    <row r="2" spans="2:6" ht="22.5" x14ac:dyDescent="0.25">
      <c r="B2" s="51" t="s">
        <v>140</v>
      </c>
      <c r="C2" s="48"/>
      <c r="D2" s="52" t="s">
        <v>141</v>
      </c>
      <c r="E2" s="48"/>
      <c r="F2" s="53" t="s">
        <v>142</v>
      </c>
    </row>
    <row r="3" spans="2:6" ht="22.5" x14ac:dyDescent="0.25">
      <c r="B3" s="51" t="s">
        <v>143</v>
      </c>
      <c r="C3" s="48"/>
      <c r="D3" s="52" t="s">
        <v>144</v>
      </c>
      <c r="E3" s="48"/>
      <c r="F3" s="53" t="s">
        <v>145</v>
      </c>
    </row>
    <row r="4" spans="2:6" ht="22.5" x14ac:dyDescent="0.25">
      <c r="B4" s="51" t="s">
        <v>146</v>
      </c>
      <c r="C4" s="48"/>
      <c r="D4" s="52" t="s">
        <v>147</v>
      </c>
      <c r="E4" s="48"/>
      <c r="F4" s="53" t="s">
        <v>148</v>
      </c>
    </row>
    <row r="5" spans="2:6" x14ac:dyDescent="0.25">
      <c r="B5" s="51" t="s">
        <v>149</v>
      </c>
      <c r="C5" s="48"/>
      <c r="D5" s="52" t="s">
        <v>150</v>
      </c>
      <c r="E5" s="48"/>
      <c r="F5" s="53" t="s">
        <v>151</v>
      </c>
    </row>
    <row r="6" spans="2:6" ht="22.5" x14ac:dyDescent="0.25">
      <c r="B6" s="51" t="s">
        <v>152</v>
      </c>
      <c r="C6" s="48"/>
      <c r="D6" s="52" t="s">
        <v>153</v>
      </c>
      <c r="E6" s="48"/>
      <c r="F6" s="53" t="s">
        <v>154</v>
      </c>
    </row>
    <row r="7" spans="2:6" ht="22.5" x14ac:dyDescent="0.25">
      <c r="B7" s="51" t="s">
        <v>155</v>
      </c>
      <c r="C7" s="48"/>
      <c r="D7" s="52" t="s">
        <v>156</v>
      </c>
      <c r="E7" s="48"/>
      <c r="F7" s="53" t="s">
        <v>157</v>
      </c>
    </row>
    <row r="8" spans="2:6" ht="22.5" x14ac:dyDescent="0.25">
      <c r="B8" s="51" t="s">
        <v>158</v>
      </c>
      <c r="C8" s="48"/>
      <c r="D8" s="52" t="s">
        <v>159</v>
      </c>
      <c r="E8" s="48"/>
      <c r="F8" s="53" t="s">
        <v>160</v>
      </c>
    </row>
    <row r="9" spans="2:6" ht="45" x14ac:dyDescent="0.25">
      <c r="B9" s="51" t="s">
        <v>161</v>
      </c>
      <c r="C9" s="48"/>
      <c r="D9" s="52" t="s">
        <v>162</v>
      </c>
      <c r="E9" s="48"/>
      <c r="F9" s="53" t="s">
        <v>163</v>
      </c>
    </row>
    <row r="10" spans="2:6" ht="33.75" x14ac:dyDescent="0.25">
      <c r="B10" s="51" t="s">
        <v>164</v>
      </c>
      <c r="C10" s="48"/>
      <c r="D10" s="52" t="s">
        <v>165</v>
      </c>
      <c r="E10" s="48"/>
      <c r="F10" s="53" t="s">
        <v>166</v>
      </c>
    </row>
    <row r="11" spans="2:6" x14ac:dyDescent="0.25">
      <c r="B11" s="51" t="s">
        <v>167</v>
      </c>
      <c r="C11" s="48"/>
      <c r="D11" s="52" t="s">
        <v>168</v>
      </c>
      <c r="E11" s="48"/>
      <c r="F11" s="53" t="s">
        <v>169</v>
      </c>
    </row>
    <row r="12" spans="2:6" ht="22.5" x14ac:dyDescent="0.25">
      <c r="B12" s="51" t="s">
        <v>170</v>
      </c>
      <c r="C12" s="48"/>
      <c r="D12" s="52" t="s">
        <v>171</v>
      </c>
      <c r="E12" s="48"/>
      <c r="F12" s="53" t="s">
        <v>172</v>
      </c>
    </row>
    <row r="13" spans="2:6" ht="22.5" x14ac:dyDescent="0.25">
      <c r="B13" s="51" t="s">
        <v>173</v>
      </c>
      <c r="C13" s="48"/>
      <c r="D13" s="52" t="s">
        <v>174</v>
      </c>
      <c r="E13" s="48"/>
      <c r="F13" s="53" t="s">
        <v>175</v>
      </c>
    </row>
    <row r="14" spans="2:6" ht="22.5" x14ac:dyDescent="0.25">
      <c r="B14" s="51" t="s">
        <v>176</v>
      </c>
      <c r="C14" s="48"/>
      <c r="D14" s="52" t="s">
        <v>177</v>
      </c>
      <c r="E14" s="48"/>
      <c r="F14" s="53" t="s">
        <v>178</v>
      </c>
    </row>
    <row r="15" spans="2:6" ht="22.5" x14ac:dyDescent="0.25">
      <c r="B15" s="51" t="s">
        <v>179</v>
      </c>
      <c r="C15" s="48"/>
      <c r="D15" s="52" t="s">
        <v>180</v>
      </c>
      <c r="E15" s="48"/>
      <c r="F15" s="53" t="s">
        <v>181</v>
      </c>
    </row>
    <row r="16" spans="2:6" ht="22.5" x14ac:dyDescent="0.25">
      <c r="B16" s="51" t="s">
        <v>182</v>
      </c>
      <c r="C16" s="48"/>
      <c r="D16" s="52" t="s">
        <v>183</v>
      </c>
      <c r="E16" s="48"/>
      <c r="F16" s="53" t="s">
        <v>184</v>
      </c>
    </row>
    <row r="17" spans="2:6" ht="45" x14ac:dyDescent="0.25">
      <c r="B17" s="51" t="s">
        <v>185</v>
      </c>
      <c r="C17" s="48"/>
      <c r="D17" s="52" t="s">
        <v>186</v>
      </c>
      <c r="E17" s="48"/>
      <c r="F17" s="53" t="s">
        <v>187</v>
      </c>
    </row>
    <row r="18" spans="2:6" ht="22.5" x14ac:dyDescent="0.25">
      <c r="B18" s="51" t="s">
        <v>188</v>
      </c>
      <c r="C18" s="48"/>
      <c r="D18" s="52" t="s">
        <v>189</v>
      </c>
      <c r="E18" s="48"/>
      <c r="F18" s="53" t="s">
        <v>190</v>
      </c>
    </row>
    <row r="19" spans="2:6" ht="33.75" x14ac:dyDescent="0.25">
      <c r="B19" s="51" t="s">
        <v>191</v>
      </c>
      <c r="C19" s="48"/>
      <c r="D19" s="52" t="s">
        <v>192</v>
      </c>
      <c r="E19" s="48"/>
      <c r="F19" s="53" t="s">
        <v>193</v>
      </c>
    </row>
    <row r="20" spans="2:6" ht="22.5" x14ac:dyDescent="0.25">
      <c r="B20" s="51" t="s">
        <v>194</v>
      </c>
      <c r="C20" s="48"/>
      <c r="D20" s="52" t="s">
        <v>195</v>
      </c>
      <c r="E20" s="48"/>
      <c r="F20" s="53" t="s">
        <v>196</v>
      </c>
    </row>
    <row r="21" spans="2:6" ht="22.5" x14ac:dyDescent="0.25">
      <c r="B21" s="51" t="s">
        <v>197</v>
      </c>
      <c r="C21" s="48"/>
      <c r="D21" s="52" t="s">
        <v>198</v>
      </c>
      <c r="E21" s="48"/>
      <c r="F21" s="53" t="s">
        <v>199</v>
      </c>
    </row>
    <row r="22" spans="2:6" ht="33.75" x14ac:dyDescent="0.25">
      <c r="B22" s="51" t="s">
        <v>200</v>
      </c>
      <c r="C22" s="48"/>
      <c r="D22" s="52" t="s">
        <v>201</v>
      </c>
      <c r="E22" s="48"/>
      <c r="F22" s="53" t="s">
        <v>202</v>
      </c>
    </row>
    <row r="23" spans="2:6" ht="22.5" x14ac:dyDescent="0.25">
      <c r="B23" s="51" t="s">
        <v>200</v>
      </c>
      <c r="C23" s="48"/>
      <c r="D23" s="52" t="s">
        <v>203</v>
      </c>
      <c r="E23" s="48"/>
      <c r="F23" s="53" t="s">
        <v>204</v>
      </c>
    </row>
    <row r="24" spans="2:6" ht="33.75" x14ac:dyDescent="0.25">
      <c r="B24" s="51" t="s">
        <v>200</v>
      </c>
      <c r="C24" s="48"/>
      <c r="D24" s="52" t="s">
        <v>205</v>
      </c>
      <c r="E24" s="48"/>
      <c r="F24" s="53" t="s">
        <v>206</v>
      </c>
    </row>
    <row r="25" spans="2:6" ht="33.75" x14ac:dyDescent="0.25">
      <c r="B25" s="51" t="s">
        <v>207</v>
      </c>
      <c r="C25" s="48"/>
      <c r="D25" s="52" t="s">
        <v>208</v>
      </c>
      <c r="E25" s="48"/>
      <c r="F25" s="53" t="s">
        <v>209</v>
      </c>
    </row>
    <row r="26" spans="2:6" ht="22.5" x14ac:dyDescent="0.25">
      <c r="B26" s="51" t="s">
        <v>210</v>
      </c>
      <c r="C26" s="48"/>
      <c r="D26" s="52" t="s">
        <v>211</v>
      </c>
      <c r="E26" s="48"/>
      <c r="F26" s="53" t="s">
        <v>212</v>
      </c>
    </row>
    <row r="27" spans="2:6" ht="22.5" x14ac:dyDescent="0.25">
      <c r="B27" s="51" t="s">
        <v>213</v>
      </c>
      <c r="C27" s="48"/>
      <c r="D27" s="52" t="s">
        <v>214</v>
      </c>
      <c r="E27" s="48"/>
      <c r="F27" s="53" t="s">
        <v>215</v>
      </c>
    </row>
    <row r="28" spans="2:6" ht="33.75" x14ac:dyDescent="0.25">
      <c r="B28" s="51" t="s">
        <v>216</v>
      </c>
      <c r="C28" s="48"/>
      <c r="D28" s="52" t="s">
        <v>217</v>
      </c>
      <c r="E28" s="48"/>
      <c r="F28" s="53" t="s">
        <v>218</v>
      </c>
    </row>
    <row r="29" spans="2:6" ht="22.5" x14ac:dyDescent="0.25">
      <c r="B29" s="51" t="s">
        <v>219</v>
      </c>
      <c r="C29" s="48"/>
      <c r="D29" s="52" t="s">
        <v>220</v>
      </c>
      <c r="E29" s="48"/>
      <c r="F29" s="53" t="s">
        <v>221</v>
      </c>
    </row>
    <row r="30" spans="2:6" ht="22.5" x14ac:dyDescent="0.25">
      <c r="B30" s="51" t="s">
        <v>222</v>
      </c>
      <c r="C30" s="48"/>
      <c r="D30" s="54"/>
      <c r="E30" s="48"/>
      <c r="F30" s="53" t="s">
        <v>223</v>
      </c>
    </row>
    <row r="31" spans="2:6" ht="22.5" x14ac:dyDescent="0.25">
      <c r="B31" s="51" t="s">
        <v>224</v>
      </c>
      <c r="C31" s="48"/>
      <c r="D31" s="54"/>
      <c r="E31" s="48"/>
      <c r="F31" s="53" t="s">
        <v>225</v>
      </c>
    </row>
    <row r="32" spans="2:6" x14ac:dyDescent="0.25">
      <c r="B32" s="51" t="s">
        <v>226</v>
      </c>
      <c r="C32" s="48"/>
      <c r="D32" s="54"/>
      <c r="E32" s="48"/>
      <c r="F32" s="53" t="s">
        <v>227</v>
      </c>
    </row>
    <row r="33" spans="2:6" ht="45" x14ac:dyDescent="0.25">
      <c r="B33" s="51" t="s">
        <v>221</v>
      </c>
      <c r="C33" s="48"/>
      <c r="D33" s="54"/>
      <c r="E33" s="48"/>
      <c r="F33" s="53" t="s">
        <v>228</v>
      </c>
    </row>
    <row r="34" spans="2:6" ht="22.5" x14ac:dyDescent="0.25">
      <c r="B34" s="51" t="s">
        <v>229</v>
      </c>
      <c r="C34" s="48"/>
      <c r="D34" s="54"/>
      <c r="E34" s="48"/>
      <c r="F34" s="53" t="s">
        <v>230</v>
      </c>
    </row>
    <row r="35" spans="2:6" ht="33.75" x14ac:dyDescent="0.25">
      <c r="B35" s="51" t="s">
        <v>231</v>
      </c>
      <c r="C35" s="48"/>
      <c r="D35" s="54"/>
      <c r="E35" s="48"/>
      <c r="F35" s="53" t="s">
        <v>232</v>
      </c>
    </row>
    <row r="36" spans="2:6" ht="22.5" x14ac:dyDescent="0.25">
      <c r="B36" s="51" t="s">
        <v>233</v>
      </c>
      <c r="C36" s="48"/>
      <c r="D36" s="54"/>
      <c r="E36" s="48"/>
      <c r="F36" s="53" t="s">
        <v>234</v>
      </c>
    </row>
    <row r="37" spans="2:6" x14ac:dyDescent="0.25">
      <c r="B37" s="51" t="s">
        <v>235</v>
      </c>
      <c r="C37" s="48"/>
      <c r="D37" s="54"/>
      <c r="E37" s="48"/>
      <c r="F37" s="53" t="s">
        <v>236</v>
      </c>
    </row>
    <row r="38" spans="2:6" ht="22.5" x14ac:dyDescent="0.25">
      <c r="B38" s="51" t="s">
        <v>237</v>
      </c>
      <c r="C38" s="48"/>
      <c r="D38" s="54"/>
      <c r="E38" s="48"/>
      <c r="F38" s="53" t="s">
        <v>238</v>
      </c>
    </row>
    <row r="39" spans="2:6" ht="33.75" x14ac:dyDescent="0.25">
      <c r="B39" s="51" t="s">
        <v>239</v>
      </c>
      <c r="C39" s="48"/>
      <c r="D39" s="54"/>
      <c r="E39" s="48"/>
      <c r="F39" s="53" t="s">
        <v>240</v>
      </c>
    </row>
    <row r="40" spans="2:6" ht="56.25" x14ac:dyDescent="0.25">
      <c r="B40" s="51" t="s">
        <v>241</v>
      </c>
      <c r="C40" s="48"/>
      <c r="D40" s="54"/>
      <c r="E40" s="48"/>
      <c r="F40" s="53" t="s">
        <v>242</v>
      </c>
    </row>
    <row r="41" spans="2:6" ht="22.5" x14ac:dyDescent="0.25">
      <c r="B41" s="51" t="s">
        <v>243</v>
      </c>
      <c r="C41" s="48"/>
      <c r="D41" s="54"/>
      <c r="E41" s="48"/>
      <c r="F41" s="53" t="s">
        <v>244</v>
      </c>
    </row>
    <row r="42" spans="2:6" ht="22.5" x14ac:dyDescent="0.25">
      <c r="B42" s="51" t="s">
        <v>245</v>
      </c>
      <c r="C42" s="48"/>
      <c r="D42" s="54"/>
      <c r="E42" s="48"/>
      <c r="F42" s="53" t="s">
        <v>246</v>
      </c>
    </row>
    <row r="43" spans="2:6" x14ac:dyDescent="0.25">
      <c r="B43" s="51" t="s">
        <v>247</v>
      </c>
      <c r="C43" s="48"/>
      <c r="D43" s="54"/>
      <c r="E43" s="48"/>
      <c r="F43" s="53" t="s">
        <v>248</v>
      </c>
    </row>
    <row r="44" spans="2:6" x14ac:dyDescent="0.25">
      <c r="B44" s="51" t="s">
        <v>248</v>
      </c>
      <c r="C44" s="48"/>
      <c r="D44" s="54"/>
      <c r="E44" s="48"/>
      <c r="F44" s="53" t="s">
        <v>249</v>
      </c>
    </row>
    <row r="45" spans="2:6" ht="22.5" x14ac:dyDescent="0.25">
      <c r="B45" s="51" t="s">
        <v>250</v>
      </c>
      <c r="C45" s="48"/>
      <c r="D45" s="54"/>
      <c r="E45" s="48"/>
      <c r="F45" s="53" t="s">
        <v>251</v>
      </c>
    </row>
    <row r="46" spans="2:6" ht="22.5" x14ac:dyDescent="0.25">
      <c r="B46" s="51" t="s">
        <v>252</v>
      </c>
      <c r="C46" s="48"/>
      <c r="D46" s="54"/>
      <c r="E46" s="48"/>
      <c r="F46" s="53" t="s">
        <v>253</v>
      </c>
    </row>
    <row r="47" spans="2:6" ht="22.5" x14ac:dyDescent="0.25">
      <c r="B47" s="51" t="s">
        <v>254</v>
      </c>
      <c r="C47" s="48"/>
      <c r="D47" s="54"/>
      <c r="E47" s="48"/>
      <c r="F47" s="53" t="s">
        <v>255</v>
      </c>
    </row>
    <row r="48" spans="2:6" ht="22.5" x14ac:dyDescent="0.25">
      <c r="B48" s="51" t="s">
        <v>256</v>
      </c>
      <c r="C48" s="48"/>
      <c r="D48" s="54"/>
      <c r="E48" s="48"/>
      <c r="F48" s="53" t="s">
        <v>257</v>
      </c>
    </row>
    <row r="49" spans="2:6" ht="22.5" x14ac:dyDescent="0.25">
      <c r="B49" s="51" t="s">
        <v>258</v>
      </c>
      <c r="C49" s="48"/>
      <c r="D49" s="54"/>
      <c r="E49" s="48"/>
      <c r="F49" s="53" t="s">
        <v>259</v>
      </c>
    </row>
    <row r="50" spans="2:6" ht="22.5" x14ac:dyDescent="0.25">
      <c r="B50" s="51" t="s">
        <v>260</v>
      </c>
      <c r="C50" s="48"/>
      <c r="D50" s="54"/>
      <c r="E50" s="48"/>
      <c r="F50" s="53" t="s">
        <v>261</v>
      </c>
    </row>
    <row r="51" spans="2:6" ht="22.5" x14ac:dyDescent="0.25">
      <c r="B51" s="51" t="s">
        <v>262</v>
      </c>
      <c r="C51" s="48"/>
      <c r="D51" s="54"/>
      <c r="E51" s="48"/>
      <c r="F51" s="53" t="s">
        <v>263</v>
      </c>
    </row>
    <row r="52" spans="2:6" ht="22.5" x14ac:dyDescent="0.25">
      <c r="B52" s="51" t="s">
        <v>264</v>
      </c>
      <c r="C52" s="48"/>
      <c r="D52" s="54"/>
      <c r="E52" s="48"/>
      <c r="F52" s="53" t="s">
        <v>265</v>
      </c>
    </row>
    <row r="53" spans="2:6" ht="22.5" x14ac:dyDescent="0.25">
      <c r="B53" s="51" t="s">
        <v>266</v>
      </c>
      <c r="C53" s="48"/>
      <c r="D53" s="54"/>
      <c r="E53" s="48"/>
      <c r="F53" s="53" t="s">
        <v>267</v>
      </c>
    </row>
    <row r="54" spans="2:6" ht="22.5" x14ac:dyDescent="0.25">
      <c r="B54" s="51" t="s">
        <v>268</v>
      </c>
      <c r="C54" s="48"/>
      <c r="D54" s="54"/>
      <c r="E54" s="48"/>
      <c r="F54" s="53" t="s">
        <v>269</v>
      </c>
    </row>
    <row r="55" spans="2:6" ht="22.5" x14ac:dyDescent="0.25">
      <c r="B55" s="51" t="s">
        <v>270</v>
      </c>
      <c r="C55" s="48"/>
      <c r="D55" s="54"/>
      <c r="E55" s="48"/>
      <c r="F55" s="53" t="s">
        <v>271</v>
      </c>
    </row>
    <row r="56" spans="2:6" ht="22.5" x14ac:dyDescent="0.25">
      <c r="B56" s="51" t="s">
        <v>272</v>
      </c>
      <c r="C56" s="48"/>
      <c r="D56" s="54"/>
      <c r="E56" s="48"/>
      <c r="F56" s="53" t="s">
        <v>273</v>
      </c>
    </row>
    <row r="57" spans="2:6" ht="22.5" x14ac:dyDescent="0.25">
      <c r="B57" s="51" t="s">
        <v>274</v>
      </c>
      <c r="C57" s="48"/>
      <c r="D57" s="54"/>
      <c r="E57" s="48"/>
      <c r="F57" s="53" t="s">
        <v>275</v>
      </c>
    </row>
    <row r="58" spans="2:6" ht="22.5" x14ac:dyDescent="0.25">
      <c r="B58" s="51" t="s">
        <v>276</v>
      </c>
      <c r="C58" s="48"/>
      <c r="D58" s="54"/>
      <c r="E58" s="48"/>
      <c r="F58" s="53" t="s">
        <v>277</v>
      </c>
    </row>
    <row r="59" spans="2:6" ht="22.5" x14ac:dyDescent="0.25">
      <c r="B59" s="51" t="s">
        <v>278</v>
      </c>
      <c r="C59" s="48"/>
      <c r="D59" s="54"/>
      <c r="E59" s="48"/>
      <c r="F59" s="53" t="s">
        <v>279</v>
      </c>
    </row>
    <row r="60" spans="2:6" ht="22.5" x14ac:dyDescent="0.25">
      <c r="B60" s="51" t="s">
        <v>280</v>
      </c>
      <c r="C60" s="48"/>
      <c r="D60" s="54"/>
      <c r="E60" s="48"/>
      <c r="F60" s="53" t="s">
        <v>281</v>
      </c>
    </row>
    <row r="61" spans="2:6" ht="22.5" x14ac:dyDescent="0.25">
      <c r="B61" s="51" t="s">
        <v>282</v>
      </c>
      <c r="C61" s="48"/>
      <c r="D61" s="54"/>
      <c r="E61" s="48"/>
      <c r="F61" s="53" t="s">
        <v>283</v>
      </c>
    </row>
    <row r="62" spans="2:6" ht="22.5" x14ac:dyDescent="0.25">
      <c r="B62" s="51" t="s">
        <v>284</v>
      </c>
      <c r="C62" s="48"/>
      <c r="D62" s="54"/>
      <c r="E62" s="48"/>
      <c r="F62" s="53" t="s">
        <v>285</v>
      </c>
    </row>
    <row r="63" spans="2:6" ht="22.5" x14ac:dyDescent="0.25">
      <c r="B63" s="51" t="s">
        <v>286</v>
      </c>
      <c r="C63" s="48"/>
      <c r="D63" s="54"/>
      <c r="E63" s="48"/>
      <c r="F63" s="53" t="s">
        <v>287</v>
      </c>
    </row>
    <row r="64" spans="2:6" ht="22.5" x14ac:dyDescent="0.25">
      <c r="B64" s="51" t="s">
        <v>288</v>
      </c>
      <c r="C64" s="48"/>
      <c r="D64" s="54"/>
      <c r="E64" s="48"/>
      <c r="F64" s="53" t="s">
        <v>289</v>
      </c>
    </row>
    <row r="65" spans="2:6" ht="22.5" x14ac:dyDescent="0.25">
      <c r="B65" s="51" t="s">
        <v>290</v>
      </c>
      <c r="C65" s="48"/>
      <c r="D65" s="54"/>
      <c r="E65" s="48"/>
      <c r="F65" s="53" t="s">
        <v>291</v>
      </c>
    </row>
    <row r="66" spans="2:6" x14ac:dyDescent="0.25">
      <c r="B66" s="51" t="s">
        <v>292</v>
      </c>
      <c r="C66" s="48"/>
      <c r="D66" s="54"/>
      <c r="E66" s="48"/>
      <c r="F66" s="53" t="s">
        <v>293</v>
      </c>
    </row>
    <row r="67" spans="2:6" ht="22.5" x14ac:dyDescent="0.25">
      <c r="B67" s="51" t="s">
        <v>294</v>
      </c>
      <c r="C67" s="48"/>
      <c r="D67" s="54"/>
      <c r="E67" s="48"/>
      <c r="F67" s="53" t="s">
        <v>295</v>
      </c>
    </row>
    <row r="68" spans="2:6" ht="22.5" x14ac:dyDescent="0.25">
      <c r="B68" s="51" t="s">
        <v>296</v>
      </c>
      <c r="C68" s="48"/>
      <c r="D68" s="54"/>
      <c r="E68" s="48"/>
      <c r="F68" s="53" t="s">
        <v>297</v>
      </c>
    </row>
    <row r="69" spans="2:6" ht="22.5" x14ac:dyDescent="0.25">
      <c r="B69" s="51" t="s">
        <v>298</v>
      </c>
      <c r="C69" s="48"/>
      <c r="D69" s="54"/>
      <c r="E69" s="48"/>
      <c r="F69" s="53" t="s">
        <v>299</v>
      </c>
    </row>
    <row r="70" spans="2:6" x14ac:dyDescent="0.25">
      <c r="B70" s="51" t="s">
        <v>300</v>
      </c>
      <c r="C70" s="48"/>
      <c r="D70" s="54"/>
      <c r="E70" s="48"/>
      <c r="F70" s="53" t="s">
        <v>301</v>
      </c>
    </row>
    <row r="71" spans="2:6" x14ac:dyDescent="0.25">
      <c r="B71" s="51" t="s">
        <v>302</v>
      </c>
      <c r="C71" s="48"/>
      <c r="D71" s="54"/>
      <c r="E71" s="48"/>
      <c r="F71" s="54"/>
    </row>
    <row r="72" spans="2:6" ht="22.5" x14ac:dyDescent="0.25">
      <c r="B72" s="51" t="s">
        <v>303</v>
      </c>
      <c r="C72" s="48"/>
      <c r="D72" s="54"/>
      <c r="E72" s="48"/>
      <c r="F72" s="54"/>
    </row>
    <row r="73" spans="2:6" ht="22.5" x14ac:dyDescent="0.25">
      <c r="B73" s="51" t="s">
        <v>304</v>
      </c>
      <c r="C73" s="48"/>
      <c r="D73" s="54"/>
      <c r="E73" s="48"/>
      <c r="F73" s="54"/>
    </row>
    <row r="74" spans="2:6" ht="33.75" x14ac:dyDescent="0.25">
      <c r="B74" s="51" t="s">
        <v>305</v>
      </c>
      <c r="C74" s="48"/>
      <c r="D74" s="54"/>
      <c r="E74" s="48"/>
      <c r="F74" s="54"/>
    </row>
    <row r="75" spans="2:6" x14ac:dyDescent="0.25">
      <c r="B75" s="51" t="s">
        <v>299</v>
      </c>
      <c r="C75" s="48"/>
      <c r="D75" s="54"/>
      <c r="E75" s="48"/>
      <c r="F75" s="54"/>
    </row>
    <row r="76" spans="2:6" x14ac:dyDescent="0.25">
      <c r="B76" s="51" t="s">
        <v>306</v>
      </c>
      <c r="C76" s="48"/>
      <c r="D76" s="54"/>
      <c r="E76" s="48"/>
      <c r="F76" s="54"/>
    </row>
  </sheetData>
  <autoFilter ref="B1:F1" xr:uid="{A7F6728E-2BBF-4D5F-8592-BD4D354D167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Preguntas cuestionario</vt:lpstr>
      <vt:lpstr>TABLA DE LIMITACIONES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Preguntas cuestionario</dc:title>
  <dc:subject/>
  <dc:creator>SENA</dc:creator>
  <cp:keywords/>
  <dc:description/>
  <cp:lastModifiedBy>Jorge Andres Reyes Melo</cp:lastModifiedBy>
  <dcterms:created xsi:type="dcterms:W3CDTF">2024-11-07T13:14:48Z</dcterms:created>
  <dcterms:modified xsi:type="dcterms:W3CDTF">2024-12-10T19:45:06Z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2024-12-10T17:52:57Z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47b72556-83e4-42aa-843e-dfee77cb50d5</vt:lpwstr>
  </property>
  <property fmtid="{D5CDD505-2E9C-101B-9397-08002B2CF9AE}" pid="8" name="MSIP_Label_fc111285-cafa-4fc9-8a9a-bd902089b24f_ContentBits">
    <vt:lpwstr>0</vt:lpwstr>
  </property>
</Properties>
</file>